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Pol'!$A$1:$Y$103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14210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/>
  <c r="I62"/>
  <c r="I61"/>
  <c r="I60"/>
  <c r="I59"/>
  <c r="I58"/>
  <c r="I57"/>
  <c r="I56"/>
  <c r="I55"/>
  <c r="I54"/>
  <c r="I53"/>
  <c r="G42"/>
  <c r="F42"/>
  <c r="G41"/>
  <c r="F41"/>
  <c r="G39"/>
  <c r="F39"/>
  <c r="G102" i="12"/>
  <c r="BA98"/>
  <c r="BA96"/>
  <c r="BA94"/>
  <c r="BA10"/>
  <c r="G9"/>
  <c r="G8"/>
  <c r="I9"/>
  <c r="I8"/>
  <c r="K9"/>
  <c r="K8"/>
  <c r="M9"/>
  <c r="M8"/>
  <c r="O9"/>
  <c r="O8"/>
  <c r="Q9"/>
  <c r="Q8"/>
  <c r="V9"/>
  <c r="V8"/>
  <c r="G13"/>
  <c r="G17"/>
  <c r="G12"/>
  <c r="I13"/>
  <c r="I17"/>
  <c r="I12"/>
  <c r="K13"/>
  <c r="K17"/>
  <c r="K12"/>
  <c r="M13"/>
  <c r="M17"/>
  <c r="M12"/>
  <c r="O13"/>
  <c r="O17"/>
  <c r="O12"/>
  <c r="Q13"/>
  <c r="Q17"/>
  <c r="Q12"/>
  <c r="V13"/>
  <c r="V17"/>
  <c r="V12"/>
  <c r="G20"/>
  <c r="G23"/>
  <c r="G26"/>
  <c r="G19"/>
  <c r="I20"/>
  <c r="I23"/>
  <c r="I26"/>
  <c r="I19"/>
  <c r="K20"/>
  <c r="K23"/>
  <c r="K26"/>
  <c r="K19"/>
  <c r="M20"/>
  <c r="M23"/>
  <c r="M26"/>
  <c r="M19"/>
  <c r="O20"/>
  <c r="O23"/>
  <c r="O26"/>
  <c r="O19"/>
  <c r="Q20"/>
  <c r="Q23"/>
  <c r="Q26"/>
  <c r="Q19"/>
  <c r="V20"/>
  <c r="V23"/>
  <c r="V26"/>
  <c r="V19"/>
  <c r="G28"/>
  <c r="G30"/>
  <c r="G27"/>
  <c r="I28"/>
  <c r="I30"/>
  <c r="I27"/>
  <c r="K28"/>
  <c r="K30"/>
  <c r="K27"/>
  <c r="M28"/>
  <c r="M30"/>
  <c r="M27"/>
  <c r="O28"/>
  <c r="O30"/>
  <c r="O27"/>
  <c r="Q28"/>
  <c r="Q30"/>
  <c r="Q27"/>
  <c r="V28"/>
  <c r="V30"/>
  <c r="V27"/>
  <c r="G33"/>
  <c r="G32"/>
  <c r="I33"/>
  <c r="I32"/>
  <c r="K33"/>
  <c r="K32"/>
  <c r="M33"/>
  <c r="M32"/>
  <c r="O33"/>
  <c r="O32"/>
  <c r="Q33"/>
  <c r="Q32"/>
  <c r="V33"/>
  <c r="V32"/>
  <c r="G36"/>
  <c r="G37"/>
  <c r="G39"/>
  <c r="G35"/>
  <c r="I36"/>
  <c r="I37"/>
  <c r="I39"/>
  <c r="I35"/>
  <c r="K36"/>
  <c r="K37"/>
  <c r="K39"/>
  <c r="K35"/>
  <c r="M36"/>
  <c r="M37"/>
  <c r="M39"/>
  <c r="M35"/>
  <c r="O36"/>
  <c r="O37"/>
  <c r="O39"/>
  <c r="O35"/>
  <c r="Q36"/>
  <c r="Q37"/>
  <c r="Q39"/>
  <c r="Q35"/>
  <c r="V36"/>
  <c r="V37"/>
  <c r="V39"/>
  <c r="V35"/>
  <c r="G42"/>
  <c r="G44"/>
  <c r="G45"/>
  <c r="G41"/>
  <c r="I42"/>
  <c r="I44"/>
  <c r="I45"/>
  <c r="I41"/>
  <c r="K42"/>
  <c r="K44"/>
  <c r="K45"/>
  <c r="K41"/>
  <c r="M42"/>
  <c r="M44"/>
  <c r="M45"/>
  <c r="M41"/>
  <c r="O42"/>
  <c r="O44"/>
  <c r="O45"/>
  <c r="O41"/>
  <c r="Q42"/>
  <c r="Q44"/>
  <c r="Q45"/>
  <c r="Q41"/>
  <c r="V42"/>
  <c r="V44"/>
  <c r="V45"/>
  <c r="V41"/>
  <c r="G48"/>
  <c r="G50"/>
  <c r="G52"/>
  <c r="G54"/>
  <c r="G56"/>
  <c r="G58"/>
  <c r="G60"/>
  <c r="G62"/>
  <c r="G65"/>
  <c r="G68"/>
  <c r="G71"/>
  <c r="G74"/>
  <c r="G47"/>
  <c r="I48"/>
  <c r="I50"/>
  <c r="I52"/>
  <c r="I54"/>
  <c r="I56"/>
  <c r="I58"/>
  <c r="I60"/>
  <c r="I62"/>
  <c r="I65"/>
  <c r="I68"/>
  <c r="I71"/>
  <c r="I74"/>
  <c r="I47"/>
  <c r="K48"/>
  <c r="K50"/>
  <c r="K52"/>
  <c r="K54"/>
  <c r="K56"/>
  <c r="K58"/>
  <c r="K60"/>
  <c r="K62"/>
  <c r="K65"/>
  <c r="K68"/>
  <c r="K71"/>
  <c r="K74"/>
  <c r="K47"/>
  <c r="M48"/>
  <c r="M50"/>
  <c r="M52"/>
  <c r="M54"/>
  <c r="M56"/>
  <c r="M58"/>
  <c r="M60"/>
  <c r="M62"/>
  <c r="M65"/>
  <c r="M68"/>
  <c r="M71"/>
  <c r="M74"/>
  <c r="M47"/>
  <c r="O48"/>
  <c r="O50"/>
  <c r="O52"/>
  <c r="O54"/>
  <c r="O56"/>
  <c r="O58"/>
  <c r="O60"/>
  <c r="O62"/>
  <c r="O65"/>
  <c r="O68"/>
  <c r="O71"/>
  <c r="O74"/>
  <c r="O47"/>
  <c r="Q48"/>
  <c r="Q50"/>
  <c r="Q52"/>
  <c r="Q54"/>
  <c r="Q56"/>
  <c r="Q58"/>
  <c r="Q60"/>
  <c r="Q62"/>
  <c r="Q65"/>
  <c r="Q68"/>
  <c r="Q71"/>
  <c r="Q74"/>
  <c r="Q47"/>
  <c r="V48"/>
  <c r="V50"/>
  <c r="V52"/>
  <c r="V54"/>
  <c r="V56"/>
  <c r="V58"/>
  <c r="V60"/>
  <c r="V62"/>
  <c r="V65"/>
  <c r="V68"/>
  <c r="V71"/>
  <c r="V74"/>
  <c r="V47"/>
  <c r="G77"/>
  <c r="G78"/>
  <c r="G79"/>
  <c r="G81"/>
  <c r="G76"/>
  <c r="I77"/>
  <c r="I78"/>
  <c r="I79"/>
  <c r="I81"/>
  <c r="I76"/>
  <c r="K77"/>
  <c r="K78"/>
  <c r="K79"/>
  <c r="K81"/>
  <c r="K76"/>
  <c r="M77"/>
  <c r="M78"/>
  <c r="M79"/>
  <c r="M81"/>
  <c r="M76"/>
  <c r="O77"/>
  <c r="O78"/>
  <c r="O79"/>
  <c r="O81"/>
  <c r="O76"/>
  <c r="Q77"/>
  <c r="Q78"/>
  <c r="Q79"/>
  <c r="Q81"/>
  <c r="Q76"/>
  <c r="V77"/>
  <c r="V78"/>
  <c r="V79"/>
  <c r="V81"/>
  <c r="V76"/>
  <c r="G84"/>
  <c r="G88"/>
  <c r="G83"/>
  <c r="I84"/>
  <c r="I88"/>
  <c r="I83"/>
  <c r="K84"/>
  <c r="K88"/>
  <c r="K83"/>
  <c r="M84"/>
  <c r="M88"/>
  <c r="M83"/>
  <c r="O84"/>
  <c r="O88"/>
  <c r="O83"/>
  <c r="Q84"/>
  <c r="Q88"/>
  <c r="Q83"/>
  <c r="V84"/>
  <c r="V88"/>
  <c r="V83"/>
  <c r="G93"/>
  <c r="G95"/>
  <c r="G97"/>
  <c r="G99"/>
  <c r="G100"/>
  <c r="G92"/>
  <c r="I93"/>
  <c r="I95"/>
  <c r="I97"/>
  <c r="I99"/>
  <c r="I100"/>
  <c r="I92"/>
  <c r="K93"/>
  <c r="K95"/>
  <c r="K97"/>
  <c r="K99"/>
  <c r="K100"/>
  <c r="K92"/>
  <c r="M93"/>
  <c r="M95"/>
  <c r="M97"/>
  <c r="M99"/>
  <c r="M100"/>
  <c r="M92"/>
  <c r="O93"/>
  <c r="O95"/>
  <c r="O97"/>
  <c r="O99"/>
  <c r="O100"/>
  <c r="O92"/>
  <c r="Q93"/>
  <c r="Q95"/>
  <c r="Q97"/>
  <c r="Q99"/>
  <c r="Q100"/>
  <c r="Q92"/>
  <c r="V93"/>
  <c r="V95"/>
  <c r="V97"/>
  <c r="V99"/>
  <c r="V100"/>
  <c r="V92"/>
  <c r="AE102"/>
  <c r="AF102"/>
  <c r="I20" i="1"/>
  <c r="I19"/>
  <c r="I18"/>
  <c r="I17"/>
  <c r="I16"/>
  <c r="I64"/>
  <c r="J53"/>
  <c r="J54"/>
  <c r="J55"/>
  <c r="J56"/>
  <c r="J57"/>
  <c r="J58"/>
  <c r="J59"/>
  <c r="J60"/>
  <c r="J61"/>
  <c r="J62"/>
  <c r="J63"/>
  <c r="J64"/>
  <c r="F43"/>
  <c r="G23"/>
  <c r="A23"/>
  <c r="G24"/>
  <c r="G43"/>
  <c r="G25"/>
  <c r="A25"/>
  <c r="G26"/>
  <c r="A27"/>
  <c r="G29"/>
  <c r="A29"/>
  <c r="G28"/>
  <c r="G27"/>
  <c r="A26"/>
  <c r="A24"/>
  <c r="H39"/>
  <c r="H43"/>
  <c r="I39"/>
  <c r="I43"/>
  <c r="J39"/>
  <c r="J43"/>
  <c r="H42"/>
  <c r="I42"/>
  <c r="J42"/>
  <c r="H41"/>
  <c r="I41"/>
  <c r="J41"/>
  <c r="H40"/>
  <c r="I21"/>
  <c r="J28"/>
  <c r="J26"/>
  <c r="G38"/>
  <c r="F38"/>
  <c r="J23"/>
  <c r="J24"/>
  <c r="J25"/>
  <c r="J27"/>
  <c r="E24"/>
  <c r="E26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Honza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<sst xmlns="http://schemas.openxmlformats.org/spreadsheetml/2006/main" count="621" uniqueCount="261">
  <si>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</si>
  <si>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</si>
  <si>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</si>
  <si>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</si>
  <si>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</si>
  <si>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</si>
  <si>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</si>
  <si>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</si>
  <si>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</si>
  <si>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</si>
  <si>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</si>
  <si>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</si>
  <si>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</si>
  <si>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</si>
  <si>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</si>
  <si>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</si>
  <si>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</si>
  <si>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</si>
  <si>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</si>
  <si>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</si>
  <si>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</si>
  <si>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</si>
  <si>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</si>
  <si>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</si>
  <si>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</si>
  <si>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</si>
  <si>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</si>
  <si>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</si>
  <si>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</si>
  <si>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</si>
  <si>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</si>
  <si>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</si>
  <si>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</si>
  <si>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</si>
  <si>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</si>
  <si>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</si>
  <si>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</si>
  <si>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</si>
  <si>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</si>
  <si>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</si>
  <si>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</si>
  <si>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</si>
  <si>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</si>
  <si>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</si>
  <si>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Rozpočet</t>
  </si>
  <si>
    <t>Objekt:</t>
  </si>
  <si>
    <t>Rozpočet:</t>
  </si>
  <si>
    <t>24E09</t>
  </si>
  <si>
    <t>Horácká galerie v NMNM - výměna střešní krytiny na budově č. 2</t>
  </si>
  <si>
    <t>Stavba</t>
  </si>
  <si>
    <t>Stavební objekt</t>
  </si>
  <si>
    <t>Celkem za stavbu</t>
  </si>
  <si>
    <t>CZK</t>
  </si>
  <si>
    <t>#POPS</t>
  </si>
  <si>
    <t>Popis stavby: 24E09 - Horácká galerie v NMNM - výměna střešní krytiny na budově č. 2</t>
  </si>
  <si>
    <t>#POPO</t>
  </si>
  <si>
    <t>Popis objektu: 01 - Rozpočet</t>
  </si>
  <si>
    <t>#POPR</t>
  </si>
  <si>
    <t>Popis rozpočtu: 01 - Rozpočet</t>
  </si>
  <si>
    <t>Rekapitulace dílů</t>
  </si>
  <si>
    <t>Typ dílu</t>
  </si>
  <si>
    <t>3</t>
  </si>
  <si>
    <t>Svislé a kompletní konstrukce</t>
  </si>
  <si>
    <t>62</t>
  </si>
  <si>
    <t>Úpravy povrchů vnější</t>
  </si>
  <si>
    <t>94</t>
  </si>
  <si>
    <t>Lešení a stavební výtahy</t>
  </si>
  <si>
    <t>96</t>
  </si>
  <si>
    <t>Bourání konstrukcí</t>
  </si>
  <si>
    <t>99</t>
  </si>
  <si>
    <t>Staveništní přesun hmot</t>
  </si>
  <si>
    <t>712</t>
  </si>
  <si>
    <t>Povlakové krytiny</t>
  </si>
  <si>
    <t>762</t>
  </si>
  <si>
    <t>Konstrukce tesařské</t>
  </si>
  <si>
    <t>764</t>
  </si>
  <si>
    <t>Konstrukce klempířské</t>
  </si>
  <si>
    <t>765</t>
  </si>
  <si>
    <t>Krytiny tvrdé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</si>
  <si>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</si>
  <si>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</si>
  <si>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</si>
  <si>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</si>
  <si>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</si>
  <si>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</si>
  <si>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</si>
  <si>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</si>
  <si>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</si>
  <si>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</si>
  <si>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</si>
  <si>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</si>
  <si>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</si>
  <si>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</si>
  <si>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</si>
  <si>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</si>
  <si>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</si>
  <si>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</si>
  <si>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</si>
  <si>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</si>
  <si>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</si>
  <si>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</si>
  <si>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</si>
  <si>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</si>
  <si>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</si>
  <si>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</si>
  <si>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</si>
  <si>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</si>
  <si>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</si>
  <si>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</si>
  <si>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</si>
  <si>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</si>
  <si>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</si>
  <si>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</si>
  <si>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316232111R00</t>
  </si>
  <si>
    <t>Ukončující vrstvy z cihel lícových tažených, plných, šířky 290 mm, výšky 140 mm</t>
  </si>
  <si>
    <t>m</t>
  </si>
  <si>
    <t>801-1</t>
  </si>
  <si>
    <t>RTS 25/ I</t>
  </si>
  <si>
    <t>Práce</t>
  </si>
  <si>
    <t>Běžná</t>
  </si>
  <si>
    <t>POL1_</t>
  </si>
  <si>
    <t>volně stojících zdí, jedna řada nastojato, na maltu pro současné zdění a spárování, včetně úpravy spáry.</t>
  </si>
  <si>
    <t>SPI</t>
  </si>
  <si>
    <t>uložení naležato : 28</t>
  </si>
  <si>
    <t>VV</t>
  </si>
  <si>
    <t>622412212R00</t>
  </si>
  <si>
    <t>Nátěr vnějsích omítek stěn silikátový, složitost 1-2, odstín I</t>
  </si>
  <si>
    <t>m2</t>
  </si>
  <si>
    <t>Penetrace + 2 x krycí nátěr.</t>
  </si>
  <si>
    <t>vnitřní strana atik : 28*0,3</t>
  </si>
  <si>
    <t>komíny : 19</t>
  </si>
  <si>
    <t>622421144R00</t>
  </si>
  <si>
    <t xml:space="preserve">Omítky vnější stěn vápenocementové štukové,  , složitost 3 </t>
  </si>
  <si>
    <t>941941031R00</t>
  </si>
  <si>
    <t>Montáž lešení lehkého pracovního řadového s podlahami šířky od 0,80 do 1,00 m, výšky do 10 m</t>
  </si>
  <si>
    <t>800-3</t>
  </si>
  <si>
    <t>včetně kotvení</t>
  </si>
  <si>
    <t>24*8*2</t>
  </si>
  <si>
    <t>941941291R00</t>
  </si>
  <si>
    <t>Montáž lešení lehkého pracovního řadového s podlahami příplatek za každý další i započatý měsíc použití lešení  šířky od 1,00 do 1,20 m a výšky do 10 m</t>
  </si>
  <si>
    <t>384*2</t>
  </si>
  <si>
    <t>941941831R00</t>
  </si>
  <si>
    <t>Demontáž lešení lehkého řadového s podlahami šířky od 0,8 do 1 m, výšky do 10 m</t>
  </si>
  <si>
    <t>289902111R00</t>
  </si>
  <si>
    <t xml:space="preserve">Otlučení omítek nebo odsekání vrstev betonu otlučení nebo odsekání omítek, stěny,  </t>
  </si>
  <si>
    <t>800-2</t>
  </si>
  <si>
    <t>978059611R00-1</t>
  </si>
  <si>
    <t>Odsekání vnějších obkladů stěn do 1 m2 - ležaté klinkery na štítové atice dle výkresu a popisu v TZ</t>
  </si>
  <si>
    <t>Vlastní</t>
  </si>
  <si>
    <t>28*0,3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</si>
  <si>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</si>
  <si>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</si>
  <si>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</si>
  <si>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</si>
  <si>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</si>
  <si>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</si>
  <si>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</si>
  <si>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712211111R00</t>
  </si>
  <si>
    <t>Provedení krytiny ze živičných šindelů - podklad podkladní asfaltový izolační pás přibitím</t>
  </si>
  <si>
    <t>800-711</t>
  </si>
  <si>
    <t>62852265R</t>
  </si>
  <si>
    <t>Pás hydroizolační asfaltový tl = 4,0 mm; funkce: protiradonová, parobrzdná; nosná vložka: skelná tkanina; asfalt: modifikovaný; horní strana: minerální posyp; spodní strana: spalitelná fólie</t>
  </si>
  <si>
    <t>SPCM</t>
  </si>
  <si>
    <t>Specifikace</t>
  </si>
  <si>
    <t>POL3_</t>
  </si>
  <si>
    <t>325,923*1,1</t>
  </si>
  <si>
    <t>998712102R00</t>
  </si>
  <si>
    <t>Přesun hmot pro povlakové krytiny v objektech výšky od 6 do 12 m</t>
  </si>
  <si>
    <t>50 m vodorovně</t>
  </si>
  <si>
    <t>762341610RT2</t>
  </si>
  <si>
    <t>Montáž bednění okapových říms, krajnic, závětrných prken, a žaluzií ve spádu nebo rovnoběžně s okapem z prken hrubých tloušťky do 32 mm, včetně dodávky prken tloušťky 24 mm</t>
  </si>
  <si>
    <t>800-762</t>
  </si>
  <si>
    <t>23,5*2*0,2</t>
  </si>
  <si>
    <t>Vybednění stávajícího střešního vikýře, prkna tl. 24 mm, insekticidní a protihnilobný nátěr, vč. zabudování stávajícího okna dle výkresu a popisu v TZ</t>
  </si>
  <si>
    <t>soubor</t>
  </si>
  <si>
    <t>Indiv</t>
  </si>
  <si>
    <t>998762202R00</t>
  </si>
  <si>
    <t>Přesun hmot pro konstrukce tesařské v objektech výšky do 12 m</t>
  </si>
  <si>
    <t>764224260R00</t>
  </si>
  <si>
    <t>Oplechování říms a okapů z měděného plechu výroba a montáž oplechování, včetně podkladního plechu a zhotovení rohů, spojů a dilatací  okapů na střechách s tvrdou krytinou ze segmentů délky přes 500 mm, rš 330 mm</t>
  </si>
  <si>
    <t>800-764</t>
  </si>
  <si>
    <t>nová okapnice : 23,5*2</t>
  </si>
  <si>
    <t>764267201R00</t>
  </si>
  <si>
    <t>Střešní otvory z měděného plechu výroba a montáž oplechování vikýře rozvinuté plochy do 6 m2  sklonu přes 30 do 45°</t>
  </si>
  <si>
    <t>5*1,5</t>
  </si>
  <si>
    <t>764367801R00</t>
  </si>
  <si>
    <t>Demontáž střešních otvorů oplechování střešního vikýře,   , sklonu přes 30 do 45°</t>
  </si>
  <si>
    <t>02</t>
  </si>
  <si>
    <t>D+M Protisněhový hák dle výkresu a popisu v TZ</t>
  </si>
  <si>
    <t>kus</t>
  </si>
  <si>
    <t>2*39</t>
  </si>
  <si>
    <t>03</t>
  </si>
  <si>
    <t>Demontáž a zpětná montáž oplechování u boční atiky dle výkresu a popisu v TZ</t>
  </si>
  <si>
    <t xml:space="preserve">m     </t>
  </si>
  <si>
    <t>4*7</t>
  </si>
  <si>
    <t>04</t>
  </si>
  <si>
    <t>Demontáž a zpětná montáž oplechování u komínu dle výkresu a popisu v TZ</t>
  </si>
  <si>
    <t>11</t>
  </si>
  <si>
    <t>05</t>
  </si>
  <si>
    <t>Demontáž a zpětná montáž oplechování u střešního výlezu dle výkresu a popisu v TZ</t>
  </si>
  <si>
    <t>2*3</t>
  </si>
  <si>
    <t>764252010RAB</t>
  </si>
  <si>
    <t>Žlaby z mědi a titanozinku žlab z Cu plechu, podokapní půlkruhový, RŠ 330 mm</t>
  </si>
  <si>
    <t>AP-PSV</t>
  </si>
  <si>
    <t>Agregovaná položka</t>
  </si>
  <si>
    <t>POL2_</t>
  </si>
  <si>
    <t>podokapní včetně háků a podílu rohů, rovných hrdel, kotlíků a dilatací.</t>
  </si>
  <si>
    <t>23,5*2</t>
  </si>
  <si>
    <t>764554010RAC</t>
  </si>
  <si>
    <t>Odpadní trouby z mědi a titanozinku z Cu plechu, kruhové, průměru, 120 mm</t>
  </si>
  <si>
    <t>včetně zděří, manžet, odboček, kolen, odskoků, výpustí vody a přechodových kusů.</t>
  </si>
  <si>
    <t>7,5*2+9</t>
  </si>
  <si>
    <t>764900035RAC</t>
  </si>
  <si>
    <t>Demontáž podokapních žlabů půlkruhových, z měděného plechu</t>
  </si>
  <si>
    <t>čtyřhranných nebo půlkruhových, včetně demontáže háků a kotlíků.</t>
  </si>
  <si>
    <t>2*23,5</t>
  </si>
  <si>
    <t>764900040RAC</t>
  </si>
  <si>
    <t>Demontáž odpadních trub z měděného plechu</t>
  </si>
  <si>
    <t>včetně kolen a výpustí vody.</t>
  </si>
  <si>
    <t>2*7,5+9</t>
  </si>
  <si>
    <t>998764102R00</t>
  </si>
  <si>
    <t>Přesun hmot pro konstrukce klempířské v objektech výšky do 12 m</t>
  </si>
  <si>
    <t>765321812R00</t>
  </si>
  <si>
    <t>Demontáž vláknocementové krytiny ze čtverců nebo šablon, na bednění s lepenkou, do suti</t>
  </si>
  <si>
    <t>800-765</t>
  </si>
  <si>
    <t>06</t>
  </si>
  <si>
    <t>Demontáž a zpětná montáž kompletního hromosvodu dle výkresu a popisu v TZ</t>
  </si>
  <si>
    <t>765342115R00-1</t>
  </si>
  <si>
    <t>Krytina z břidlice 30x30 cm stř.jedn. jedn.krytí - typ krytiny, styl pokládky,, kotevní materiál... - dle výkresu a popisu v TZ</t>
  </si>
  <si>
    <t>2*23,46*7-0,75*1,5-0,8*1,74</t>
  </si>
  <si>
    <t>998765102R00</t>
  </si>
  <si>
    <t>Přesun hmot pro krytiny tvrdé v objektech výšky do 12 m</t>
  </si>
  <si>
    <t>979990107R00</t>
  </si>
  <si>
    <t>Poplatek za uložení, směs betonu, cihel a dřeva,  , skupina 17 09 04 z Katalogu odpadů</t>
  </si>
  <si>
    <t>801-3</t>
  </si>
  <si>
    <t>klinkery : 0,7476</t>
  </si>
  <si>
    <t>omítka : 0,5292</t>
  </si>
  <si>
    <t>krytina : 4,56292</t>
  </si>
  <si>
    <t>07</t>
  </si>
  <si>
    <t>Odvoz suti a vybour. hmot na skládku do vzdálenosti dle možností dodavatele</t>
  </si>
  <si>
    <t>omítka : 0,52920</t>
  </si>
  <si>
    <t>005121010R</t>
  </si>
  <si>
    <t>Vybudování zařízení staveniště</t>
  </si>
  <si>
    <t>Soubor</t>
  </si>
  <si>
    <t>VRN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</si>
  <si>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</si>
  <si>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</si>
  <si>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</si>
  <si>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</si>
  <si>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</si>
  <si>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</si>
  <si>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</si>
  <si>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</si>
  <si>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</si>
  <si>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08</t>
  </si>
  <si>
    <t>D+M provizorní ochrana proti zatečení po odstranění stávající krytiny před instalací nové krytiny, vč. napojení na odvod dešťové vody - viz popis v TZ</t>
  </si>
  <si>
    <t>kompl</t>
  </si>
  <si>
    <t>09</t>
  </si>
  <si>
    <t>Opatření zajišťující ochranu pracovníků, třetích osob, stavby.. při práci na střeše - viz popis v TZ, s nutností dodržovat všechny vztažné předpisy BOZP</t>
  </si>
  <si>
    <t>SUM</t>
  </si>
  <si>
    <t>END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</si>
</sst>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17" xfId="0" applyNumberFormat="1" applyFont="1" applyFill="1" applyBorder="1" applyAlignment="1">
      <alignment vertical="center"/>
    </xf>
    <xf numFmtId="4" fontId="7" fillId="5" borderId="8" xfId="0" applyNumberFormat="1" applyFont="1" applyFill="1" applyBorder="1" applyAlignment="1">
      <alignment vertical="center" wrapText="1"/>
    </xf>
    <xf numFmtId="4" fontId="10" fillId="5" borderId="16" xfId="0" applyNumberFormat="1" applyFont="1" applyFill="1" applyBorder="1" applyAlignment="1">
      <alignment horizontal="center" vertical="center" wrapText="1" shrinkToFit="1"/>
    </xf>
    <xf numFmtId="4" fontId="7" fillId="5" borderId="16" xfId="0" applyNumberFormat="1" applyFont="1" applyFill="1" applyBorder="1" applyAlignment="1">
      <alignment horizontal="center" vertical="center" wrapText="1" shrinkToFit="1"/>
    </xf>
    <xf numFmtId="3" fontId="7" fillId="5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 wrapText="1" shrinkToFit="1"/>
    </xf>
    <xf numFmtId="4" fontId="8" fillId="0" borderId="16" xfId="0" applyNumberFormat="1" applyFont="1" applyBorder="1" applyAlignment="1">
      <alignment vertical="center" shrinkToFit="1"/>
    </xf>
    <xf numFmtId="3" fontId="8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shrinkToFit="1"/>
    </xf>
    <xf numFmtId="3" fontId="0" fillId="3" borderId="16" xfId="0" applyNumberFormat="1" applyFill="1" applyBorder="1" applyAlignment="1">
      <alignment vertical="center"/>
    </xf>
    <xf numFmtId="0" fontId="4" fillId="3" borderId="24" xfId="0" applyFont="1" applyFill="1" applyBorder="1" applyAlignment="1">
      <alignment horizontal="left" vertical="center" indent="1"/>
    </xf>
    <xf numFmtId="0" fontId="5" fillId="3" borderId="25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4" fontId="4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left" vertical="center"/>
    </xf>
    <xf numFmtId="0" fontId="0" fillId="3" borderId="25" xfId="0" applyFill="1" applyBorder="1" applyAlignment="1">
      <alignment wrapText="1"/>
    </xf>
    <xf numFmtId="0" fontId="0" fillId="3" borderId="25" xfId="0" applyFill="1" applyBorder="1"/>
    <xf numFmtId="49" fontId="8" fillId="3" borderId="26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16" fillId="5" borderId="1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164" fontId="7" fillId="0" borderId="16" xfId="0" applyNumberFormat="1" applyFont="1" applyBorder="1" applyAlignment="1">
      <alignment vertical="center"/>
    </xf>
    <xf numFmtId="164" fontId="7" fillId="3" borderId="1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16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vertical="center"/>
    </xf>
    <xf numFmtId="4" fontId="7" fillId="3" borderId="16" xfId="0" applyNumberFormat="1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5" fillId="0" borderId="16" xfId="0" applyFont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5" borderId="16" xfId="0" applyFill="1" applyBorder="1"/>
    <xf numFmtId="0" fontId="0" fillId="5" borderId="16" xfId="0" applyFill="1" applyBorder="1" applyAlignment="1">
      <alignment horizontal="center"/>
    </xf>
    <xf numFmtId="49" fontId="0" fillId="5" borderId="16" xfId="0" applyNumberFormat="1" applyFill="1" applyBorder="1"/>
    <xf numFmtId="0" fontId="0" fillId="5" borderId="16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7" xfId="0" applyFont="1" applyFill="1" applyBorder="1" applyAlignment="1">
      <alignment vertical="top"/>
    </xf>
    <xf numFmtId="49" fontId="8" fillId="3" borderId="8" xfId="0" applyNumberFormat="1" applyFont="1" applyFill="1" applyBorder="1" applyAlignment="1">
      <alignment vertical="top"/>
    </xf>
    <xf numFmtId="0" fontId="8" fillId="3" borderId="8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8" xfId="0" applyFont="1" applyFill="1" applyBorder="1" applyAlignment="1">
      <alignment horizontal="center" vertical="top" shrinkToFit="1"/>
    </xf>
    <xf numFmtId="165" fontId="8" fillId="3" borderId="8" xfId="0" applyNumberFormat="1" applyFont="1" applyFill="1" applyBorder="1" applyAlignment="1">
      <alignment vertical="top" shrinkToFit="1"/>
    </xf>
    <xf numFmtId="4" fontId="8" fillId="3" borderId="8" xfId="0" applyNumberFormat="1" applyFont="1" applyFill="1" applyBorder="1" applyAlignment="1">
      <alignment vertical="top" shrinkToFit="1"/>
    </xf>
    <xf numFmtId="4" fontId="8" fillId="3" borderId="19" xfId="0" applyNumberFormat="1" applyFont="1" applyFill="1" applyBorder="1" applyAlignment="1">
      <alignment vertical="top" shrinkToFit="1"/>
    </xf>
    <xf numFmtId="0" fontId="17" fillId="0" borderId="27" xfId="0" applyFont="1" applyBorder="1" applyAlignment="1">
      <alignment vertical="top"/>
    </xf>
    <xf numFmtId="49" fontId="17" fillId="0" borderId="28" xfId="0" applyNumberFormat="1" applyFont="1" applyBorder="1" applyAlignment="1">
      <alignment vertical="top"/>
    </xf>
    <xf numFmtId="0" fontId="17" fillId="0" borderId="28" xfId="0" applyFont="1" applyBorder="1" applyAlignment="1">
      <alignment horizontal="center" vertical="top" shrinkToFit="1"/>
    </xf>
    <xf numFmtId="165" fontId="17" fillId="0" borderId="28" xfId="0" applyNumberFormat="1" applyFont="1" applyBorder="1" applyAlignment="1">
      <alignment vertical="top" shrinkToFit="1"/>
    </xf>
    <xf numFmtId="4" fontId="17" fillId="4" borderId="28" xfId="0" applyNumberFormat="1" applyFont="1" applyFill="1" applyBorder="1" applyAlignment="1" applyProtection="1">
      <alignment vertical="top" shrinkToFit="1"/>
      <protection locked="0"/>
    </xf>
    <xf numFmtId="4" fontId="17" fillId="0" borderId="28" xfId="0" applyNumberFormat="1" applyFont="1" applyBorder="1" applyAlignment="1">
      <alignment vertical="top" shrinkToFit="1"/>
    </xf>
    <xf numFmtId="4" fontId="17" fillId="0" borderId="29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49" fontId="8" fillId="3" borderId="8" xfId="0" applyNumberFormat="1" applyFont="1" applyFill="1" applyBorder="1" applyAlignment="1">
      <alignment horizontal="left" vertical="top" wrapText="1"/>
    </xf>
    <xf numFmtId="49" fontId="17" fillId="0" borderId="2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" fontId="0" fillId="3" borderId="17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0" fillId="3" borderId="19" xfId="0" applyNumberFormat="1" applyFill="1" applyBorder="1" applyAlignment="1">
      <alignment vertical="center"/>
    </xf>
    <xf numFmtId="4" fontId="0" fillId="0" borderId="8" xfId="0" applyNumberForma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0" fontId="8" fillId="4" borderId="13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11" xfId="0" applyNumberFormat="1" applyFont="1" applyBorder="1" applyAlignment="1">
      <alignment horizontal="right" vertical="center" inden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 indent="1"/>
    </xf>
    <xf numFmtId="49" fontId="6" fillId="3" borderId="13" xfId="0" applyNumberFormat="1" applyFont="1" applyFill="1" applyBorder="1" applyAlignment="1">
      <alignment horizontal="left" vertical="center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2" fontId="12" fillId="3" borderId="25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0" fillId="0" borderId="13" xfId="0" applyBorder="1" applyAlignment="1">
      <alignment horizont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 indent="1"/>
    </xf>
    <xf numFmtId="4" fontId="12" fillId="3" borderId="2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19" xfId="0" applyNumberFormat="1" applyBorder="1" applyAlignment="1">
      <alignment vertical="center" shrinkToFit="1"/>
    </xf>
    <xf numFmtId="0" fontId="17" fillId="0" borderId="13" xfId="0" applyNumberFormat="1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vertical="top" wrapText="1"/>
    </xf>
    <xf numFmtId="0" fontId="19" fillId="0" borderId="13" xfId="0" applyNumberFormat="1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9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182" t="s">
        <v>39</v>
      </c>
      <c r="B2" s="182"/>
      <c r="C2" s="182"/>
      <c r="D2" s="182"/>
      <c r="E2" s="182"/>
      <c r="F2" s="182"/>
      <c r="G2" s="182"/>
    </row>
  </sheetData>
  <sheetProtection password="9231" sheet="1" formatRows="0"/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7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195" t="s">
        <v>41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>
      <c r="A2" s="2"/>
      <c r="B2" s="77" t="s">
        <v>22</v>
      </c>
      <c r="C2" s="78"/>
      <c r="D2" s="79" t="s">
        <v>47</v>
      </c>
      <c r="E2" s="202" t="s">
        <v>48</v>
      </c>
      <c r="F2" s="203"/>
      <c r="G2" s="203"/>
      <c r="H2" s="203"/>
      <c r="I2" s="203"/>
      <c r="J2" s="204"/>
      <c r="O2" s="1"/>
    </row>
    <row r="3" spans="1:15" ht="27" customHeight="1">
      <c r="A3" s="2"/>
      <c r="B3" s="80" t="s">
        <v>45</v>
      </c>
      <c r="C3" s="78"/>
      <c r="D3" s="81" t="s">
        <v>43</v>
      </c>
      <c r="E3" s="205" t="s">
        <v>44</v>
      </c>
      <c r="F3" s="206"/>
      <c r="G3" s="206"/>
      <c r="H3" s="206"/>
      <c r="I3" s="206"/>
      <c r="J3" s="207"/>
    </row>
    <row r="4" spans="1:15" ht="23.25" customHeight="1">
      <c r="A4" s="76">
        <v>1070</v>
      </c>
      <c r="B4" s="82" t="s">
        <v>46</v>
      </c>
      <c r="C4" s="83"/>
      <c r="D4" s="84" t="s">
        <v>43</v>
      </c>
      <c r="E4" s="210" t="s">
        <v>44</v>
      </c>
      <c r="F4" s="211"/>
      <c r="G4" s="211"/>
      <c r="H4" s="211"/>
      <c r="I4" s="211"/>
      <c r="J4" s="212"/>
    </row>
    <row r="5" spans="1:15" ht="24" customHeight="1">
      <c r="A5" s="2"/>
      <c r="B5" s="31" t="s">
        <v>42</v>
      </c>
      <c r="D5" s="215"/>
      <c r="E5" s="216"/>
      <c r="F5" s="216"/>
      <c r="G5" s="216"/>
      <c r="H5" s="18" t="s">
        <v>40</v>
      </c>
      <c r="I5" s="22"/>
      <c r="J5" s="8"/>
    </row>
    <row r="6" spans="1:15" ht="15.75" customHeight="1">
      <c r="A6" s="2"/>
      <c r="B6" s="28"/>
      <c r="C6" s="55"/>
      <c r="D6" s="217"/>
      <c r="E6" s="218"/>
      <c r="F6" s="218"/>
      <c r="G6" s="218"/>
      <c r="H6" s="18" t="s">
        <v>34</v>
      </c>
      <c r="I6" s="22"/>
      <c r="J6" s="8"/>
    </row>
    <row r="7" spans="1:15" ht="15.75" customHeight="1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90"/>
      <c r="E11" s="190"/>
      <c r="F11" s="190"/>
      <c r="G11" s="190"/>
      <c r="H11" s="18" t="s">
        <v>40</v>
      </c>
      <c r="I11" s="85"/>
      <c r="J11" s="8"/>
    </row>
    <row r="12" spans="1:15" ht="15.75" customHeight="1">
      <c r="A12" s="2"/>
      <c r="B12" s="28"/>
      <c r="C12" s="55"/>
      <c r="D12" s="209"/>
      <c r="E12" s="209"/>
      <c r="F12" s="209"/>
      <c r="G12" s="209"/>
      <c r="H12" s="18" t="s">
        <v>34</v>
      </c>
      <c r="I12" s="85"/>
      <c r="J12" s="8"/>
    </row>
    <row r="13" spans="1:15" ht="15.75" customHeight="1">
      <c r="A13" s="2"/>
      <c r="B13" s="29"/>
      <c r="C13" s="56"/>
      <c r="D13" s="86"/>
      <c r="E13" s="213"/>
      <c r="F13" s="214"/>
      <c r="G13" s="214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208"/>
      <c r="F15" s="208"/>
      <c r="G15" s="191"/>
      <c r="H15" s="191"/>
      <c r="I15" s="191" t="s">
        <v>29</v>
      </c>
      <c r="J15" s="192"/>
    </row>
    <row r="16" spans="1:15" ht="23.25" customHeight="1">
      <c r="A16" s="139" t="s">
        <v>24</v>
      </c>
      <c r="B16" s="38" t="s">
        <v>24</v>
      </c>
      <c r="C16" s="62"/>
      <c r="D16" s="63"/>
      <c r="E16" s="193"/>
      <c r="F16" s="201"/>
      <c r="G16" s="193"/>
      <c r="H16" s="201"/>
      <c r="I16" s="193">
        <f>SUMIF(F53:F63,A16,I53:I63)+SUMIF(F53:F63,"PSU",I53:I63)</f>
        <v>0</v>
      </c>
      <c r="J16" s="194"/>
    </row>
    <row r="17" spans="1:10" ht="23.25" customHeight="1">
      <c r="A17" s="139" t="s">
        <v>25</v>
      </c>
      <c r="B17" s="38" t="s">
        <v>25</v>
      </c>
      <c r="C17" s="62"/>
      <c r="D17" s="63"/>
      <c r="E17" s="193"/>
      <c r="F17" s="201"/>
      <c r="G17" s="193"/>
      <c r="H17" s="201"/>
      <c r="I17" s="193">
        <f>SUMIF(F53:F63,A17,I53:I63)</f>
        <v>0</v>
      </c>
      <c r="J17" s="194"/>
    </row>
    <row r="18" spans="1:10" ht="23.25" customHeight="1">
      <c r="A18" s="139" t="s">
        <v>26</v>
      </c>
      <c r="B18" s="38" t="s">
        <v>26</v>
      </c>
      <c r="C18" s="62"/>
      <c r="D18" s="63"/>
      <c r="E18" s="193"/>
      <c r="F18" s="201"/>
      <c r="G18" s="193"/>
      <c r="H18" s="201"/>
      <c r="I18" s="193">
        <f>SUMIF(F53:F63,A18,I53:I63)</f>
        <v>0</v>
      </c>
      <c r="J18" s="194"/>
    </row>
    <row r="19" spans="1:10" ht="23.25" customHeight="1">
      <c r="A19" s="139" t="s">
        <v>82</v>
      </c>
      <c r="B19" s="38" t="s">
        <v>27</v>
      </c>
      <c r="C19" s="62"/>
      <c r="D19" s="63"/>
      <c r="E19" s="193"/>
      <c r="F19" s="201"/>
      <c r="G19" s="193"/>
      <c r="H19" s="201"/>
      <c r="I19" s="193">
        <f>SUMIF(F53:F63,A19,I53:I63)</f>
        <v>0</v>
      </c>
      <c r="J19" s="194"/>
    </row>
    <row r="20" spans="1:10" ht="23.25" customHeight="1">
      <c r="A20" s="139" t="s">
        <v>83</v>
      </c>
      <c r="B20" s="38" t="s">
        <v>28</v>
      </c>
      <c r="C20" s="62"/>
      <c r="D20" s="63"/>
      <c r="E20" s="193"/>
      <c r="F20" s="201"/>
      <c r="G20" s="193"/>
      <c r="H20" s="201"/>
      <c r="I20" s="193">
        <f>SUMIF(F53:F63,A20,I53:I63)</f>
        <v>0</v>
      </c>
      <c r="J20" s="194"/>
    </row>
    <row r="21" spans="1:10" ht="23.25" customHeight="1">
      <c r="A21" s="2"/>
      <c r="B21" s="48" t="s">
        <v>29</v>
      </c>
      <c r="C21" s="64"/>
      <c r="D21" s="65"/>
      <c r="E21" s="228"/>
      <c r="F21" s="229"/>
      <c r="G21" s="228"/>
      <c r="H21" s="229"/>
      <c r="I21" s="228">
        <f>SUM(I16:J20)</f>
        <v>0</v>
      </c>
      <c r="J21" s="233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 ca="1"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21">
        <f ca="1">ZakladDPHSniVypocet</f>
        <v>0</v>
      </c>
      <c r="H23" s="222"/>
      <c r="I23" s="222"/>
      <c r="J23" s="40" t="str">
        <f t="shared" ref="J23:J28" ca="1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 ca="1">SazbaDPH1</f>
        <v>15</v>
      </c>
      <c r="F24" s="39" t="s">
        <v>0</v>
      </c>
      <c r="G24" s="231">
        <f>A23</f>
        <v>0</v>
      </c>
      <c r="H24" s="232"/>
      <c r="I24" s="232"/>
      <c r="J24" s="40" t="str">
        <f t="shared" ca="1" si="0"/>
        <v>CZK</v>
      </c>
    </row>
    <row r="25" spans="1:10" ht="23.25" customHeight="1">
      <c r="A25" s="2">
        <f ca="1"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21">
        <f ca="1">ZakladDPHZaklVypocet</f>
        <v>0</v>
      </c>
      <c r="H25" s="222"/>
      <c r="I25" s="222"/>
      <c r="J25" s="40" t="str">
        <f t="shared" ca="1" si="0"/>
        <v>CZK</v>
      </c>
    </row>
    <row r="26" spans="1:10" ht="23.25" customHeight="1">
      <c r="A26" s="2">
        <f ca="1">(A25-INT(A25))*100</f>
        <v>0</v>
      </c>
      <c r="B26" s="32" t="s">
        <v>15</v>
      </c>
      <c r="C26" s="68"/>
      <c r="D26" s="54"/>
      <c r="E26" s="69">
        <f ca="1">SazbaDPH2</f>
        <v>21</v>
      </c>
      <c r="F26" s="30" t="s">
        <v>0</v>
      </c>
      <c r="G26" s="198">
        <f ca="1">A25</f>
        <v>0</v>
      </c>
      <c r="H26" s="199"/>
      <c r="I26" s="199"/>
      <c r="J26" s="37" t="str">
        <f t="shared" ca="1" si="0"/>
        <v>CZK</v>
      </c>
    </row>
    <row r="27" spans="1:10" ht="23.25" customHeight="1" thickBot="1">
      <c r="A27" s="2">
        <f ca="1">ZakladDPHSni+DPHSni+ZakladDPHZakl+DPHZakl</f>
        <v>0</v>
      </c>
      <c r="B27" s="31" t="s">
        <v>4</v>
      </c>
      <c r="C27" s="70"/>
      <c r="D27" s="71"/>
      <c r="E27" s="70"/>
      <c r="F27" s="16"/>
      <c r="G27" s="200">
        <f ca="1">CenaCelkem-(ZakladDPHSni+DPHSni+ZakladDPHZakl+DPHZakl)</f>
        <v>0</v>
      </c>
      <c r="H27" s="200"/>
      <c r="I27" s="200"/>
      <c r="J27" s="41" t="str">
        <f t="shared" ca="1" si="0"/>
        <v>CZK</v>
      </c>
    </row>
    <row r="28" spans="1:10" ht="27.75" hidden="1" customHeight="1" thickBot="1">
      <c r="A28" s="2"/>
      <c r="B28" s="112" t="s">
        <v>23</v>
      </c>
      <c r="C28" s="113"/>
      <c r="D28" s="113"/>
      <c r="E28" s="114"/>
      <c r="F28" s="115"/>
      <c r="G28" s="223">
        <f ca="1">ZakladDPHSniVypocet+ZakladDPHZaklVypocet</f>
        <v>0</v>
      </c>
      <c r="H28" s="223"/>
      <c r="I28" s="223"/>
      <c r="J28" s="116" t="str">
        <f t="shared" ca="1" si="0"/>
        <v>CZK</v>
      </c>
    </row>
    <row r="29" spans="1:10" ht="27.75" customHeight="1" thickBot="1">
      <c r="A29" s="2">
        <f>(A27-INT(A27))*100</f>
        <v>0</v>
      </c>
      <c r="B29" s="112" t="s">
        <v>35</v>
      </c>
      <c r="C29" s="117"/>
      <c r="D29" s="117"/>
      <c r="E29" s="117"/>
      <c r="F29" s="118"/>
      <c r="G29" s="234">
        <f>A27</f>
        <v>0</v>
      </c>
      <c r="H29" s="234"/>
      <c r="I29" s="234"/>
      <c r="J29" s="119" t="s">
        <v>52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24"/>
      <c r="E34" s="225"/>
      <c r="G34" s="226"/>
      <c r="H34" s="227"/>
      <c r="I34" s="227"/>
      <c r="J34" s="25"/>
    </row>
    <row r="35" spans="1:10" ht="12.75" customHeight="1">
      <c r="A35" s="2"/>
      <c r="B35" s="2"/>
      <c r="D35" s="230" t="s">
        <v>2</v>
      </c>
      <c r="E35" s="230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>
      <c r="A39" s="88">
        <v>1</v>
      </c>
      <c r="B39" s="98" t="s">
        <v>49</v>
      </c>
      <c r="C39" s="188"/>
      <c r="D39" s="188"/>
      <c r="E39" s="188"/>
      <c r="F39" s="99">
        <f ca="1">'01 01 Pol'!AE102</f>
        <v>0</v>
      </c>
      <c r="G39" s="100">
        <f ca="1">'01 01 Pol'!AF102</f>
        <v>0</v>
      </c>
      <c r="H39" s="101">
        <f ca="1">(F39*SazbaDPH1/100)+(G39*SazbaDPH2/100)</f>
        <v>0</v>
      </c>
      <c r="I39" s="101">
        <f>F39+G39+H39</f>
        <v>0</v>
      </c>
      <c r="J39" s="102" t="str">
        <f ca="1">IF(CenaCelkemVypocet=0,"",I39/CenaCelkemVypocet*100)</f>
        <v/>
      </c>
    </row>
    <row r="40" spans="1:10" ht="25.5" hidden="1" customHeight="1">
      <c r="A40" s="88">
        <v>2</v>
      </c>
      <c r="B40" s="103"/>
      <c r="C40" s="189" t="s">
        <v>50</v>
      </c>
      <c r="D40" s="189"/>
      <c r="E40" s="189"/>
      <c r="F40" s="104"/>
      <c r="G40" s="105"/>
      <c r="H40" s="105">
        <f ca="1">(F40*SazbaDPH1/100)+(G40*SazbaDPH2/100)</f>
        <v>0</v>
      </c>
      <c r="I40" s="105"/>
      <c r="J40" s="106"/>
    </row>
    <row r="41" spans="1:10" ht="25.5" hidden="1" customHeight="1">
      <c r="A41" s="88">
        <v>2</v>
      </c>
      <c r="B41" s="103" t="s">
        <v>43</v>
      </c>
      <c r="C41" s="189" t="s">
        <v>44</v>
      </c>
      <c r="D41" s="189"/>
      <c r="E41" s="189"/>
      <c r="F41" s="104">
        <f ca="1">'01 01 Pol'!AE102</f>
        <v>0</v>
      </c>
      <c r="G41" s="105">
        <f ca="1">'01 01 Pol'!AF102</f>
        <v>0</v>
      </c>
      <c r="H41" s="105">
        <f ca="1">(F41*SazbaDPH1/100)+(G41*SazbaDPH2/100)</f>
        <v>0</v>
      </c>
      <c r="I41" s="105">
        <f>F41+G41+H41</f>
        <v>0</v>
      </c>
      <c r="J41" s="106" t="str">
        <f ca="1">IF(CenaCelkemVypocet=0,"",I41/CenaCelkemVypocet*100)</f>
        <v/>
      </c>
    </row>
    <row r="42" spans="1:10" ht="25.5" hidden="1" customHeight="1">
      <c r="A42" s="88">
        <v>3</v>
      </c>
      <c r="B42" s="107" t="s">
        <v>43</v>
      </c>
      <c r="C42" s="188" t="s">
        <v>44</v>
      </c>
      <c r="D42" s="188"/>
      <c r="E42" s="188"/>
      <c r="F42" s="108">
        <f ca="1">'01 01 Pol'!AE102</f>
        <v>0</v>
      </c>
      <c r="G42" s="101">
        <f ca="1">'01 01 Pol'!AF102</f>
        <v>0</v>
      </c>
      <c r="H42" s="101">
        <f ca="1">(F42*SazbaDPH1/100)+(G42*SazbaDPH2/100)</f>
        <v>0</v>
      </c>
      <c r="I42" s="101">
        <f>F42+G42+H42</f>
        <v>0</v>
      </c>
      <c r="J42" s="102" t="str">
        <f ca="1">IF(CenaCelkemVypocet=0,"",I42/CenaCelkemVypocet*100)</f>
        <v/>
      </c>
    </row>
    <row r="43" spans="1:10" ht="25.5" hidden="1" customHeight="1">
      <c r="A43" s="88"/>
      <c r="B43" s="185" t="s">
        <v>51</v>
      </c>
      <c r="C43" s="186"/>
      <c r="D43" s="186"/>
      <c r="E43" s="187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10">
      <c r="A45" t="s">
        <v>53</v>
      </c>
      <c r="B45" t="s">
        <v>54</v>
      </c>
    </row>
    <row r="46" spans="1:10">
      <c r="A46" t="s">
        <v>55</v>
      </c>
      <c r="B46" t="s">
        <v>56</v>
      </c>
    </row>
    <row r="47" spans="1:10">
      <c r="A47" t="s">
        <v>57</v>
      </c>
      <c r="B47" t="s">
        <v>58</v>
      </c>
    </row>
    <row r="50" spans="1:10" ht="15.75">
      <c r="B50" s="120" t="s">
        <v>59</v>
      </c>
    </row>
    <row r="52" spans="1:10" ht="25.5" customHeight="1">
      <c r="A52" s="122"/>
      <c r="B52" s="125" t="s">
        <v>17</v>
      </c>
      <c r="C52" s="125" t="s">
        <v>5</v>
      </c>
      <c r="D52" s="126"/>
      <c r="E52" s="126"/>
      <c r="F52" s="127" t="s">
        <v>60</v>
      </c>
      <c r="G52" s="127"/>
      <c r="H52" s="127"/>
      <c r="I52" s="127" t="s">
        <v>29</v>
      </c>
      <c r="J52" s="127" t="s">
        <v>0</v>
      </c>
    </row>
    <row r="53" spans="1:10" ht="36.75" customHeight="1">
      <c r="A53" s="123"/>
      <c r="B53" s="128" t="s">
        <v>61</v>
      </c>
      <c r="C53" s="183" t="s">
        <v>62</v>
      </c>
      <c r="D53" s="184"/>
      <c r="E53" s="184"/>
      <c r="F53" s="135" t="s">
        <v>24</v>
      </c>
      <c r="G53" s="136"/>
      <c r="H53" s="136"/>
      <c r="I53" s="136">
        <f ca="1">'01 01 Pol'!G8</f>
        <v>0</v>
      </c>
      <c r="J53" s="132" t="str">
        <f>IF(I64=0,"",I53/I64*100)</f>
        <v/>
      </c>
    </row>
    <row r="54" spans="1:10" ht="36.75" customHeight="1">
      <c r="A54" s="123"/>
      <c r="B54" s="128" t="s">
        <v>63</v>
      </c>
      <c r="C54" s="183" t="s">
        <v>64</v>
      </c>
      <c r="D54" s="184"/>
      <c r="E54" s="184"/>
      <c r="F54" s="135" t="s">
        <v>24</v>
      </c>
      <c r="G54" s="136"/>
      <c r="H54" s="136"/>
      <c r="I54" s="136">
        <f ca="1">'01 01 Pol'!G12</f>
        <v>0</v>
      </c>
      <c r="J54" s="132" t="str">
        <f>IF(I64=0,"",I54/I64*100)</f>
        <v/>
      </c>
    </row>
    <row r="55" spans="1:10" ht="36.75" customHeight="1">
      <c r="A55" s="123"/>
      <c r="B55" s="128" t="s">
        <v>65</v>
      </c>
      <c r="C55" s="183" t="s">
        <v>66</v>
      </c>
      <c r="D55" s="184"/>
      <c r="E55" s="184"/>
      <c r="F55" s="135" t="s">
        <v>24</v>
      </c>
      <c r="G55" s="136"/>
      <c r="H55" s="136"/>
      <c r="I55" s="136">
        <f ca="1">'01 01 Pol'!G19</f>
        <v>0</v>
      </c>
      <c r="J55" s="132" t="str">
        <f>IF(I64=0,"",I55/I64*100)</f>
        <v/>
      </c>
    </row>
    <row r="56" spans="1:10" ht="36.75" customHeight="1">
      <c r="A56" s="123"/>
      <c r="B56" s="128" t="s">
        <v>67</v>
      </c>
      <c r="C56" s="183" t="s">
        <v>68</v>
      </c>
      <c r="D56" s="184"/>
      <c r="E56" s="184"/>
      <c r="F56" s="135" t="s">
        <v>24</v>
      </c>
      <c r="G56" s="136"/>
      <c r="H56" s="136"/>
      <c r="I56" s="136">
        <f ca="1">'01 01 Pol'!G27</f>
        <v>0</v>
      </c>
      <c r="J56" s="132" t="str">
        <f>IF(I64=0,"",I56/I64*100)</f>
        <v/>
      </c>
    </row>
    <row r="57" spans="1:10" ht="36.75" customHeight="1">
      <c r="A57" s="123"/>
      <c r="B57" s="128" t="s">
        <v>69</v>
      </c>
      <c r="C57" s="183" t="s">
        <v>70</v>
      </c>
      <c r="D57" s="184"/>
      <c r="E57" s="184"/>
      <c r="F57" s="135" t="s">
        <v>24</v>
      </c>
      <c r="G57" s="136"/>
      <c r="H57" s="136"/>
      <c r="I57" s="136">
        <f ca="1">'01 01 Pol'!G32</f>
        <v>0</v>
      </c>
      <c r="J57" s="132" t="str">
        <f>IF(I64=0,"",I57/I64*100)</f>
        <v/>
      </c>
    </row>
    <row r="58" spans="1:10" ht="36.75" customHeight="1">
      <c r="A58" s="123"/>
      <c r="B58" s="128" t="s">
        <v>71</v>
      </c>
      <c r="C58" s="183" t="s">
        <v>72</v>
      </c>
      <c r="D58" s="184"/>
      <c r="E58" s="184"/>
      <c r="F58" s="135" t="s">
        <v>25</v>
      </c>
      <c r="G58" s="136"/>
      <c r="H58" s="136"/>
      <c r="I58" s="136">
        <f ca="1">'01 01 Pol'!G35</f>
        <v>0</v>
      </c>
      <c r="J58" s="132" t="str">
        <f>IF(I64=0,"",I58/I64*100)</f>
        <v/>
      </c>
    </row>
    <row r="59" spans="1:10" ht="36.75" customHeight="1">
      <c r="A59" s="123"/>
      <c r="B59" s="128" t="s">
        <v>73</v>
      </c>
      <c r="C59" s="183" t="s">
        <v>74</v>
      </c>
      <c r="D59" s="184"/>
      <c r="E59" s="184"/>
      <c r="F59" s="135" t="s">
        <v>25</v>
      </c>
      <c r="G59" s="136"/>
      <c r="H59" s="136"/>
      <c r="I59" s="136">
        <f ca="1">'01 01 Pol'!G41</f>
        <v>0</v>
      </c>
      <c r="J59" s="132" t="str">
        <f>IF(I64=0,"",I59/I64*100)</f>
        <v/>
      </c>
    </row>
    <row r="60" spans="1:10" ht="36.75" customHeight="1">
      <c r="A60" s="123"/>
      <c r="B60" s="128" t="s">
        <v>75</v>
      </c>
      <c r="C60" s="183" t="s">
        <v>76</v>
      </c>
      <c r="D60" s="184"/>
      <c r="E60" s="184"/>
      <c r="F60" s="135" t="s">
        <v>25</v>
      </c>
      <c r="G60" s="136"/>
      <c r="H60" s="136"/>
      <c r="I60" s="136">
        <f ca="1">'01 01 Pol'!G47</f>
        <v>0</v>
      </c>
      <c r="J60" s="132" t="str">
        <f>IF(I64=0,"",I60/I64*100)</f>
        <v/>
      </c>
    </row>
    <row r="61" spans="1:10" ht="36.75" customHeight="1">
      <c r="A61" s="123"/>
      <c r="B61" s="128" t="s">
        <v>77</v>
      </c>
      <c r="C61" s="183" t="s">
        <v>78</v>
      </c>
      <c r="D61" s="184"/>
      <c r="E61" s="184"/>
      <c r="F61" s="135" t="s">
        <v>25</v>
      </c>
      <c r="G61" s="136"/>
      <c r="H61" s="136"/>
      <c r="I61" s="136">
        <f ca="1">'01 01 Pol'!G76</f>
        <v>0</v>
      </c>
      <c r="J61" s="132" t="str">
        <f>IF(I64=0,"",I61/I64*100)</f>
        <v/>
      </c>
    </row>
    <row r="62" spans="1:10" ht="36.75" customHeight="1">
      <c r="A62" s="123"/>
      <c r="B62" s="128" t="s">
        <v>79</v>
      </c>
      <c r="C62" s="183" t="s">
        <v>80</v>
      </c>
      <c r="D62" s="184"/>
      <c r="E62" s="184"/>
      <c r="F62" s="135" t="s">
        <v>81</v>
      </c>
      <c r="G62" s="136"/>
      <c r="H62" s="136"/>
      <c r="I62" s="136">
        <f ca="1">'01 01 Pol'!G83</f>
        <v>0</v>
      </c>
      <c r="J62" s="132" t="str">
        <f>IF(I64=0,"",I62/I64*100)</f>
        <v/>
      </c>
    </row>
    <row r="63" spans="1:10" ht="36.75" customHeight="1">
      <c r="A63" s="123"/>
      <c r="B63" s="128" t="s">
        <v>82</v>
      </c>
      <c r="C63" s="183" t="s">
        <v>27</v>
      </c>
      <c r="D63" s="184"/>
      <c r="E63" s="184"/>
      <c r="F63" s="135" t="s">
        <v>82</v>
      </c>
      <c r="G63" s="136"/>
      <c r="H63" s="136"/>
      <c r="I63" s="136">
        <f ca="1">'01 01 Pol'!G92</f>
        <v>0</v>
      </c>
      <c r="J63" s="132" t="str">
        <f>IF(I64=0,"",I63/I64*100)</f>
        <v/>
      </c>
    </row>
    <row r="64" spans="1:10" ht="25.5" customHeight="1">
      <c r="A64" s="124"/>
      <c r="B64" s="129" t="s">
        <v>1</v>
      </c>
      <c r="C64" s="130"/>
      <c r="D64" s="131"/>
      <c r="E64" s="131"/>
      <c r="F64" s="137"/>
      <c r="G64" s="138"/>
      <c r="H64" s="138"/>
      <c r="I64" s="138">
        <f>SUM(I53:I63)</f>
        <v>0</v>
      </c>
      <c r="J64" s="133">
        <f>SUM(J53:J63)</f>
        <v>0</v>
      </c>
    </row>
    <row r="65" spans="6:10">
      <c r="F65" s="87"/>
      <c r="G65" s="87"/>
      <c r="H65" s="87"/>
      <c r="I65" s="87"/>
      <c r="J65" s="134"/>
    </row>
    <row r="66" spans="6:10">
      <c r="F66" s="87"/>
      <c r="G66" s="87"/>
      <c r="H66" s="87"/>
      <c r="I66" s="87"/>
      <c r="J66" s="134"/>
    </row>
    <row r="67" spans="6:10">
      <c r="F67" s="87"/>
      <c r="G67" s="87"/>
      <c r="H67" s="87"/>
      <c r="I67" s="87"/>
      <c r="J67" s="134"/>
    </row>
  </sheetData>
  <sheetProtection password="923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G20:H20"/>
    <mergeCell ref="G29:I29"/>
    <mergeCell ref="G28:I28"/>
    <mergeCell ref="D34:E34"/>
    <mergeCell ref="G34:I34"/>
    <mergeCell ref="E21:F21"/>
    <mergeCell ref="G21:H21"/>
    <mergeCell ref="D35:E35"/>
    <mergeCell ref="G24:I24"/>
    <mergeCell ref="G23:I23"/>
    <mergeCell ref="I21:J21"/>
    <mergeCell ref="E13:G13"/>
    <mergeCell ref="D5:G5"/>
    <mergeCell ref="D6:G6"/>
    <mergeCell ref="E7:G7"/>
    <mergeCell ref="G25:I25"/>
    <mergeCell ref="I19:J19"/>
    <mergeCell ref="E19:F19"/>
    <mergeCell ref="E20:F20"/>
    <mergeCell ref="I20:J20"/>
    <mergeCell ref="G19:H19"/>
    <mergeCell ref="G27:I27"/>
    <mergeCell ref="G18:H18"/>
    <mergeCell ref="I17:J17"/>
    <mergeCell ref="I18:J18"/>
    <mergeCell ref="E18:F18"/>
    <mergeCell ref="E2:J2"/>
    <mergeCell ref="E3:J3"/>
    <mergeCell ref="E15:F15"/>
    <mergeCell ref="E17:F17"/>
    <mergeCell ref="D12:G12"/>
    <mergeCell ref="D11:G11"/>
    <mergeCell ref="G15:H15"/>
    <mergeCell ref="I15:J15"/>
    <mergeCell ref="I16:J16"/>
    <mergeCell ref="B1:J1"/>
    <mergeCell ref="G26:I26"/>
    <mergeCell ref="E4:J4"/>
    <mergeCell ref="G16:H16"/>
    <mergeCell ref="G17:H17"/>
    <mergeCell ref="E16:F16"/>
    <mergeCell ref="B43:E43"/>
    <mergeCell ref="C53:E53"/>
    <mergeCell ref="C54:E54"/>
    <mergeCell ref="C55:E55"/>
    <mergeCell ref="C39:E39"/>
    <mergeCell ref="C40:E40"/>
    <mergeCell ref="C41:E41"/>
    <mergeCell ref="C42:E42"/>
    <mergeCell ref="C60:E60"/>
    <mergeCell ref="C61:E61"/>
    <mergeCell ref="C62:E62"/>
    <mergeCell ref="C63:E63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35" t="s">
        <v>6</v>
      </c>
      <c r="B1" s="235"/>
      <c r="C1" s="236"/>
      <c r="D1" s="235"/>
      <c r="E1" s="235"/>
      <c r="F1" s="235"/>
      <c r="G1" s="235"/>
    </row>
    <row r="2" spans="1:7" ht="24.95" customHeight="1">
      <c r="A2" s="50" t="s">
        <v>7</v>
      </c>
      <c r="B2" s="49"/>
      <c r="C2" s="237"/>
      <c r="D2" s="237"/>
      <c r="E2" s="237"/>
      <c r="F2" s="237"/>
      <c r="G2" s="238"/>
    </row>
    <row r="3" spans="1:7" ht="24.95" customHeight="1">
      <c r="A3" s="50" t="s">
        <v>8</v>
      </c>
      <c r="B3" s="49"/>
      <c r="C3" s="237"/>
      <c r="D3" s="237"/>
      <c r="E3" s="237"/>
      <c r="F3" s="237"/>
      <c r="G3" s="238"/>
    </row>
    <row r="4" spans="1:7" ht="24.95" customHeight="1">
      <c r="A4" s="50" t="s">
        <v>9</v>
      </c>
      <c r="B4" s="49"/>
      <c r="C4" s="237"/>
      <c r="D4" s="237"/>
      <c r="E4" s="237"/>
      <c r="F4" s="237"/>
      <c r="G4" s="238"/>
    </row>
    <row r="5" spans="1:7">
      <c r="B5" s="4"/>
      <c r="C5" s="5"/>
      <c r="D5" s="6"/>
    </row>
  </sheetData>
  <sheetProtection password="923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5" t="s">
        <v>84</v>
      </c>
      <c r="B1" s="245"/>
      <c r="C1" s="245"/>
      <c r="D1" s="245"/>
      <c r="E1" s="245"/>
      <c r="F1" s="245"/>
      <c r="G1" s="245"/>
      <c r="AG1" t="s">
        <v>85</v>
      </c>
    </row>
    <row r="2" spans="1:60" ht="24.95" customHeight="1">
      <c r="A2" s="140" t="s">
        <v>7</v>
      </c>
      <c r="B2" s="49" t="s">
        <v>47</v>
      </c>
      <c r="C2" s="246" t="s">
        <v>48</v>
      </c>
      <c r="D2" s="247"/>
      <c r="E2" s="247"/>
      <c r="F2" s="247"/>
      <c r="G2" s="248"/>
      <c r="AG2" t="s">
        <v>86</v>
      </c>
    </row>
    <row r="3" spans="1:60" ht="24.95" customHeight="1">
      <c r="A3" s="140" t="s">
        <v>8</v>
      </c>
      <c r="B3" s="49" t="s">
        <v>43</v>
      </c>
      <c r="C3" s="246" t="s">
        <v>44</v>
      </c>
      <c r="D3" s="247"/>
      <c r="E3" s="247"/>
      <c r="F3" s="247"/>
      <c r="G3" s="248"/>
      <c r="AC3" s="121" t="s">
        <v>86</v>
      </c>
      <c r="AG3" t="s">
        <v>87</v>
      </c>
    </row>
    <row r="4" spans="1:60" ht="24.95" customHeight="1">
      <c r="A4" s="141" t="s">
        <v>9</v>
      </c>
      <c r="B4" s="142" t="s">
        <v>43</v>
      </c>
      <c r="C4" s="249" t="s">
        <v>44</v>
      </c>
      <c r="D4" s="250"/>
      <c r="E4" s="250"/>
      <c r="F4" s="250"/>
      <c r="G4" s="251"/>
      <c r="AG4" t="s">
        <v>88</v>
      </c>
    </row>
    <row r="5" spans="1:60">
      <c r="D5" s="10"/>
    </row>
    <row r="6" spans="1:60" ht="38.25">
      <c r="A6" s="143" t="s">
        <v>89</v>
      </c>
      <c r="B6" s="145" t="s">
        <v>90</v>
      </c>
      <c r="C6" s="145" t="s">
        <v>91</v>
      </c>
      <c r="D6" s="144" t="s">
        <v>92</v>
      </c>
      <c r="E6" s="143" t="s">
        <v>93</v>
      </c>
      <c r="F6" s="143" t="s">
        <v>94</v>
      </c>
      <c r="G6" s="143" t="s">
        <v>29</v>
      </c>
      <c r="H6" s="146" t="s">
        <v>30</v>
      </c>
      <c r="I6" s="146" t="s">
        <v>95</v>
      </c>
      <c r="J6" s="146" t="s">
        <v>31</v>
      </c>
      <c r="K6" s="146" t="s">
        <v>96</v>
      </c>
      <c r="L6" s="146" t="s">
        <v>97</v>
      </c>
      <c r="M6" s="146" t="s">
        <v>98</v>
      </c>
      <c r="N6" s="146" t="s">
        <v>99</v>
      </c>
      <c r="O6" s="146" t="s">
        <v>100</v>
      </c>
      <c r="P6" s="146" t="s">
        <v>101</v>
      </c>
      <c r="Q6" s="146" t="s">
        <v>102</v>
      </c>
      <c r="R6" s="146" t="s">
        <v>103</v>
      </c>
      <c r="S6" s="146" t="s">
        <v>104</v>
      </c>
      <c r="T6" s="146" t="s">
        <v>105</v>
      </c>
      <c r="U6" s="146" t="s">
        <v>106</v>
      </c>
      <c r="V6" s="146" t="s">
        <v>107</v>
      </c>
      <c r="W6" s="146" t="s">
        <v>108</v>
      </c>
      <c r="X6" s="146" t="s">
        <v>109</v>
      </c>
      <c r="Y6" s="146" t="s">
        <v>110</v>
      </c>
    </row>
    <row r="7" spans="1:60" hidden="1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>
      <c r="A8" s="150" t="s">
        <v>111</v>
      </c>
      <c r="B8" s="151" t="s">
        <v>61</v>
      </c>
      <c r="C8" s="176" t="s">
        <v>62</v>
      </c>
      <c r="D8" s="163"/>
      <c r="E8" s="164"/>
      <c r="F8" s="165"/>
      <c r="G8" s="165">
        <f>SUMIF(AG9:AG11,"&lt;&gt;NOR",G9:G11)</f>
        <v>0</v>
      </c>
      <c r="H8" s="165"/>
      <c r="I8" s="165">
        <f>SUM(I9:I11)</f>
        <v>0</v>
      </c>
      <c r="J8" s="165"/>
      <c r="K8" s="165">
        <f>SUM(K9:K11)</f>
        <v>0</v>
      </c>
      <c r="L8" s="165"/>
      <c r="M8" s="165">
        <f>SUM(M9:M11)</f>
        <v>0</v>
      </c>
      <c r="N8" s="164"/>
      <c r="O8" s="164">
        <f>SUM(O9:O11)</f>
        <v>2.2999999999999998</v>
      </c>
      <c r="P8" s="164"/>
      <c r="Q8" s="164">
        <f>SUM(Q9:Q11)</f>
        <v>0</v>
      </c>
      <c r="R8" s="165"/>
      <c r="S8" s="165"/>
      <c r="T8" s="166"/>
      <c r="U8" s="162"/>
      <c r="V8" s="162">
        <f>SUM(V9:V11)</f>
        <v>27.44</v>
      </c>
      <c r="W8" s="162"/>
      <c r="X8" s="162"/>
      <c r="Y8" s="162"/>
      <c r="AG8" t="s">
        <v>112</v>
      </c>
    </row>
    <row r="9" spans="1:60" outlineLevel="1">
      <c r="A9" s="167">
        <v>1</v>
      </c>
      <c r="B9" s="168" t="s">
        <v>113</v>
      </c>
      <c r="C9" s="177" t="s">
        <v>114</v>
      </c>
      <c r="D9" s="169" t="s">
        <v>115</v>
      </c>
      <c r="E9" s="170">
        <v>28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8.2269999999999996E-2</v>
      </c>
      <c r="O9" s="170">
        <f>ROUND(E9*N9,2)</f>
        <v>2.2999999999999998</v>
      </c>
      <c r="P9" s="170">
        <v>0</v>
      </c>
      <c r="Q9" s="170">
        <f>ROUND(E9*P9,2)</f>
        <v>0</v>
      </c>
      <c r="R9" s="172" t="s">
        <v>116</v>
      </c>
      <c r="S9" s="172" t="s">
        <v>117</v>
      </c>
      <c r="T9" s="173" t="s">
        <v>117</v>
      </c>
      <c r="U9" s="158">
        <v>0.98</v>
      </c>
      <c r="V9" s="158">
        <f>ROUND(E9*U9,2)</f>
        <v>27.44</v>
      </c>
      <c r="W9" s="158"/>
      <c r="X9" s="158" t="s">
        <v>118</v>
      </c>
      <c r="Y9" s="158" t="s">
        <v>119</v>
      </c>
      <c r="Z9" s="147"/>
      <c r="AA9" s="147"/>
      <c r="AB9" s="147"/>
      <c r="AC9" s="147"/>
      <c r="AD9" s="147"/>
      <c r="AE9" s="147"/>
      <c r="AF9" s="147"/>
      <c r="AG9" s="147" t="s">
        <v>120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>
      <c r="A10" s="154"/>
      <c r="B10" s="155"/>
      <c r="C10" s="239" t="s">
        <v>121</v>
      </c>
      <c r="D10" s="240"/>
      <c r="E10" s="240"/>
      <c r="F10" s="240"/>
      <c r="G10" s="240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122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4" t="str">
        <f>C10</f>
        <v>volně stojících zdí, jedna řada nastojato, na maltu pro současné zdění a spárování, včetně úpravy spáry.</v>
      </c>
      <c r="BB10" s="147"/>
      <c r="BC10" s="147"/>
      <c r="BD10" s="147"/>
      <c r="BE10" s="147"/>
      <c r="BF10" s="147"/>
      <c r="BG10" s="147"/>
      <c r="BH10" s="147"/>
    </row>
    <row r="11" spans="1:60" outlineLevel="2">
      <c r="A11" s="154"/>
      <c r="B11" s="155"/>
      <c r="C11" s="178" t="s">
        <v>123</v>
      </c>
      <c r="D11" s="160"/>
      <c r="E11" s="161">
        <v>28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7"/>
      <c r="AA11" s="147"/>
      <c r="AB11" s="147"/>
      <c r="AC11" s="147"/>
      <c r="AD11" s="147"/>
      <c r="AE11" s="147"/>
      <c r="AF11" s="147"/>
      <c r="AG11" s="147" t="s">
        <v>124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>
      <c r="A12" s="150" t="s">
        <v>111</v>
      </c>
      <c r="B12" s="151" t="s">
        <v>63</v>
      </c>
      <c r="C12" s="176" t="s">
        <v>64</v>
      </c>
      <c r="D12" s="163"/>
      <c r="E12" s="164"/>
      <c r="F12" s="165"/>
      <c r="G12" s="165">
        <f>SUMIF(AG13:AG18,"&lt;&gt;NOR",G13:G18)</f>
        <v>0</v>
      </c>
      <c r="H12" s="165"/>
      <c r="I12" s="165">
        <f>SUM(I13:I18)</f>
        <v>0</v>
      </c>
      <c r="J12" s="165"/>
      <c r="K12" s="165">
        <f>SUM(K13:K18)</f>
        <v>0</v>
      </c>
      <c r="L12" s="165"/>
      <c r="M12" s="165">
        <f>SUM(M13:M18)</f>
        <v>0</v>
      </c>
      <c r="N12" s="164"/>
      <c r="O12" s="164">
        <f>SUM(O13:O18)</f>
        <v>0.5</v>
      </c>
      <c r="P12" s="164"/>
      <c r="Q12" s="164">
        <f>SUM(Q13:Q18)</f>
        <v>0</v>
      </c>
      <c r="R12" s="165"/>
      <c r="S12" s="165"/>
      <c r="T12" s="166"/>
      <c r="U12" s="162"/>
      <c r="V12" s="162">
        <f>SUM(V13:V18)</f>
        <v>16.850000000000001</v>
      </c>
      <c r="W12" s="162"/>
      <c r="X12" s="162"/>
      <c r="Y12" s="162"/>
      <c r="AG12" t="s">
        <v>112</v>
      </c>
    </row>
    <row r="13" spans="1:60" outlineLevel="1">
      <c r="A13" s="167">
        <v>2</v>
      </c>
      <c r="B13" s="168" t="s">
        <v>125</v>
      </c>
      <c r="C13" s="177" t="s">
        <v>126</v>
      </c>
      <c r="D13" s="169" t="s">
        <v>127</v>
      </c>
      <c r="E13" s="170">
        <v>27.4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6.2E-4</v>
      </c>
      <c r="O13" s="170">
        <f>ROUND(E13*N13,2)</f>
        <v>0.02</v>
      </c>
      <c r="P13" s="170">
        <v>0</v>
      </c>
      <c r="Q13" s="170">
        <f>ROUND(E13*P13,2)</f>
        <v>0</v>
      </c>
      <c r="R13" s="172" t="s">
        <v>116</v>
      </c>
      <c r="S13" s="172" t="s">
        <v>117</v>
      </c>
      <c r="T13" s="173" t="s">
        <v>117</v>
      </c>
      <c r="U13" s="158">
        <v>0.21</v>
      </c>
      <c r="V13" s="158">
        <f>ROUND(E13*U13,2)</f>
        <v>5.75</v>
      </c>
      <c r="W13" s="158"/>
      <c r="X13" s="158" t="s">
        <v>118</v>
      </c>
      <c r="Y13" s="158" t="s">
        <v>119</v>
      </c>
      <c r="Z13" s="147"/>
      <c r="AA13" s="147"/>
      <c r="AB13" s="147"/>
      <c r="AC13" s="147"/>
      <c r="AD13" s="147"/>
      <c r="AE13" s="147"/>
      <c r="AF13" s="147"/>
      <c r="AG13" s="147" t="s">
        <v>120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>
      <c r="A14" s="154"/>
      <c r="B14" s="155"/>
      <c r="C14" s="239" t="s">
        <v>128</v>
      </c>
      <c r="D14" s="240"/>
      <c r="E14" s="240"/>
      <c r="F14" s="240"/>
      <c r="G14" s="240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122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>
      <c r="A15" s="154"/>
      <c r="B15" s="155"/>
      <c r="C15" s="178" t="s">
        <v>129</v>
      </c>
      <c r="D15" s="160"/>
      <c r="E15" s="161">
        <v>8.4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124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>
      <c r="A16" s="154"/>
      <c r="B16" s="155"/>
      <c r="C16" s="178" t="s">
        <v>130</v>
      </c>
      <c r="D16" s="160"/>
      <c r="E16" s="161">
        <v>19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124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>
      <c r="A17" s="167">
        <v>3</v>
      </c>
      <c r="B17" s="168" t="s">
        <v>131</v>
      </c>
      <c r="C17" s="177" t="s">
        <v>132</v>
      </c>
      <c r="D17" s="169" t="s">
        <v>127</v>
      </c>
      <c r="E17" s="170">
        <v>8.4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5.7230000000000003E-2</v>
      </c>
      <c r="O17" s="170">
        <f>ROUND(E17*N17,2)</f>
        <v>0.48</v>
      </c>
      <c r="P17" s="170">
        <v>0</v>
      </c>
      <c r="Q17" s="170">
        <f>ROUND(E17*P17,2)</f>
        <v>0</v>
      </c>
      <c r="R17" s="172" t="s">
        <v>116</v>
      </c>
      <c r="S17" s="172" t="s">
        <v>117</v>
      </c>
      <c r="T17" s="173" t="s">
        <v>117</v>
      </c>
      <c r="U17" s="158">
        <v>1.321</v>
      </c>
      <c r="V17" s="158">
        <f>ROUND(E17*U17,2)</f>
        <v>11.1</v>
      </c>
      <c r="W17" s="158"/>
      <c r="X17" s="158" t="s">
        <v>118</v>
      </c>
      <c r="Y17" s="158" t="s">
        <v>119</v>
      </c>
      <c r="Z17" s="147"/>
      <c r="AA17" s="147"/>
      <c r="AB17" s="147"/>
      <c r="AC17" s="147"/>
      <c r="AD17" s="147"/>
      <c r="AE17" s="147"/>
      <c r="AF17" s="147"/>
      <c r="AG17" s="147" t="s">
        <v>120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>
      <c r="A18" s="154"/>
      <c r="B18" s="155"/>
      <c r="C18" s="178" t="s">
        <v>129</v>
      </c>
      <c r="D18" s="160"/>
      <c r="E18" s="161">
        <v>8.4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7"/>
      <c r="AA18" s="147"/>
      <c r="AB18" s="147"/>
      <c r="AC18" s="147"/>
      <c r="AD18" s="147"/>
      <c r="AE18" s="147"/>
      <c r="AF18" s="147"/>
      <c r="AG18" s="147" t="s">
        <v>124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>
      <c r="A19" s="150" t="s">
        <v>111</v>
      </c>
      <c r="B19" s="151" t="s">
        <v>65</v>
      </c>
      <c r="C19" s="176" t="s">
        <v>66</v>
      </c>
      <c r="D19" s="163"/>
      <c r="E19" s="164"/>
      <c r="F19" s="165"/>
      <c r="G19" s="165">
        <f>SUMIF(AG20:AG26,"&lt;&gt;NOR",G20:G26)</f>
        <v>0</v>
      </c>
      <c r="H19" s="165"/>
      <c r="I19" s="165">
        <f>SUM(I20:I26)</f>
        <v>0</v>
      </c>
      <c r="J19" s="165"/>
      <c r="K19" s="165">
        <f>SUM(K20:K26)</f>
        <v>0</v>
      </c>
      <c r="L19" s="165"/>
      <c r="M19" s="165">
        <f>SUM(M20:M26)</f>
        <v>0</v>
      </c>
      <c r="N19" s="164"/>
      <c r="O19" s="164">
        <f>SUM(O20:O26)</f>
        <v>8.2899999999999991</v>
      </c>
      <c r="P19" s="164"/>
      <c r="Q19" s="164">
        <f>SUM(Q20:Q26)</f>
        <v>0</v>
      </c>
      <c r="R19" s="165"/>
      <c r="S19" s="165"/>
      <c r="T19" s="166"/>
      <c r="U19" s="162"/>
      <c r="V19" s="162">
        <f>SUM(V20:V26)</f>
        <v>69.89</v>
      </c>
      <c r="W19" s="162"/>
      <c r="X19" s="162"/>
      <c r="Y19" s="162"/>
      <c r="AG19" t="s">
        <v>112</v>
      </c>
    </row>
    <row r="20" spans="1:60" ht="22.5" outlineLevel="1">
      <c r="A20" s="167">
        <v>4</v>
      </c>
      <c r="B20" s="168" t="s">
        <v>133</v>
      </c>
      <c r="C20" s="177" t="s">
        <v>134</v>
      </c>
      <c r="D20" s="169" t="s">
        <v>127</v>
      </c>
      <c r="E20" s="170">
        <v>384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1.8380000000000001E-2</v>
      </c>
      <c r="O20" s="170">
        <f>ROUND(E20*N20,2)</f>
        <v>7.06</v>
      </c>
      <c r="P20" s="170">
        <v>0</v>
      </c>
      <c r="Q20" s="170">
        <f>ROUND(E20*P20,2)</f>
        <v>0</v>
      </c>
      <c r="R20" s="172" t="s">
        <v>135</v>
      </c>
      <c r="S20" s="172" t="s">
        <v>117</v>
      </c>
      <c r="T20" s="173" t="s">
        <v>117</v>
      </c>
      <c r="U20" s="158">
        <v>0.104</v>
      </c>
      <c r="V20" s="158">
        <f>ROUND(E20*U20,2)</f>
        <v>39.94</v>
      </c>
      <c r="W20" s="158"/>
      <c r="X20" s="158" t="s">
        <v>118</v>
      </c>
      <c r="Y20" s="158" t="s">
        <v>119</v>
      </c>
      <c r="Z20" s="147"/>
      <c r="AA20" s="147"/>
      <c r="AB20" s="147"/>
      <c r="AC20" s="147"/>
      <c r="AD20" s="147"/>
      <c r="AE20" s="147"/>
      <c r="AF20" s="147"/>
      <c r="AG20" s="147" t="s">
        <v>120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>
      <c r="A21" s="154"/>
      <c r="B21" s="155"/>
      <c r="C21" s="239" t="s">
        <v>136</v>
      </c>
      <c r="D21" s="240"/>
      <c r="E21" s="240"/>
      <c r="F21" s="240"/>
      <c r="G21" s="240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122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>
      <c r="A22" s="154"/>
      <c r="B22" s="155"/>
      <c r="C22" s="178" t="s">
        <v>137</v>
      </c>
      <c r="D22" s="160"/>
      <c r="E22" s="161">
        <v>384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7"/>
      <c r="AA22" s="147"/>
      <c r="AB22" s="147"/>
      <c r="AC22" s="147"/>
      <c r="AD22" s="147"/>
      <c r="AE22" s="147"/>
      <c r="AF22" s="147"/>
      <c r="AG22" s="147" t="s">
        <v>124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>
      <c r="A23" s="167">
        <v>5</v>
      </c>
      <c r="B23" s="168" t="s">
        <v>138</v>
      </c>
      <c r="C23" s="177" t="s">
        <v>139</v>
      </c>
      <c r="D23" s="169" t="s">
        <v>127</v>
      </c>
      <c r="E23" s="170">
        <v>768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1.6000000000000001E-3</v>
      </c>
      <c r="O23" s="170">
        <f>ROUND(E23*N23,2)</f>
        <v>1.23</v>
      </c>
      <c r="P23" s="170">
        <v>0</v>
      </c>
      <c r="Q23" s="170">
        <f>ROUND(E23*P23,2)</f>
        <v>0</v>
      </c>
      <c r="R23" s="172" t="s">
        <v>135</v>
      </c>
      <c r="S23" s="172" t="s">
        <v>117</v>
      </c>
      <c r="T23" s="173" t="s">
        <v>117</v>
      </c>
      <c r="U23" s="158">
        <v>6.0000000000000001E-3</v>
      </c>
      <c r="V23" s="158">
        <f>ROUND(E23*U23,2)</f>
        <v>4.6100000000000003</v>
      </c>
      <c r="W23" s="158"/>
      <c r="X23" s="158" t="s">
        <v>118</v>
      </c>
      <c r="Y23" s="158" t="s">
        <v>119</v>
      </c>
      <c r="Z23" s="147"/>
      <c r="AA23" s="147"/>
      <c r="AB23" s="147"/>
      <c r="AC23" s="147"/>
      <c r="AD23" s="147"/>
      <c r="AE23" s="147"/>
      <c r="AF23" s="147"/>
      <c r="AG23" s="147" t="s">
        <v>120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>
      <c r="A24" s="154"/>
      <c r="B24" s="155"/>
      <c r="C24" s="239" t="s">
        <v>136</v>
      </c>
      <c r="D24" s="240"/>
      <c r="E24" s="240"/>
      <c r="F24" s="240"/>
      <c r="G24" s="240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122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>
      <c r="A25" s="154"/>
      <c r="B25" s="155"/>
      <c r="C25" s="178" t="s">
        <v>140</v>
      </c>
      <c r="D25" s="160"/>
      <c r="E25" s="161">
        <v>768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124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>
      <c r="A26" s="167">
        <v>6</v>
      </c>
      <c r="B26" s="168" t="s">
        <v>141</v>
      </c>
      <c r="C26" s="177" t="s">
        <v>142</v>
      </c>
      <c r="D26" s="169" t="s">
        <v>127</v>
      </c>
      <c r="E26" s="170">
        <v>384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 t="s">
        <v>135</v>
      </c>
      <c r="S26" s="172" t="s">
        <v>117</v>
      </c>
      <c r="T26" s="173" t="s">
        <v>117</v>
      </c>
      <c r="U26" s="158">
        <v>6.6000000000000003E-2</v>
      </c>
      <c r="V26" s="158">
        <f>ROUND(E26*U26,2)</f>
        <v>25.34</v>
      </c>
      <c r="W26" s="158"/>
      <c r="X26" s="158" t="s">
        <v>118</v>
      </c>
      <c r="Y26" s="158" t="s">
        <v>119</v>
      </c>
      <c r="Z26" s="147"/>
      <c r="AA26" s="147"/>
      <c r="AB26" s="147"/>
      <c r="AC26" s="147"/>
      <c r="AD26" s="147"/>
      <c r="AE26" s="147"/>
      <c r="AF26" s="147"/>
      <c r="AG26" s="147" t="s">
        <v>120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>
      <c r="A27" s="150" t="s">
        <v>111</v>
      </c>
      <c r="B27" s="151" t="s">
        <v>67</v>
      </c>
      <c r="C27" s="176" t="s">
        <v>68</v>
      </c>
      <c r="D27" s="163"/>
      <c r="E27" s="164"/>
      <c r="F27" s="165"/>
      <c r="G27" s="165">
        <f>SUMIF(AG28:AG31,"&lt;&gt;NOR",G28:G31)</f>
        <v>0</v>
      </c>
      <c r="H27" s="165"/>
      <c r="I27" s="165">
        <f>SUM(I28:I31)</f>
        <v>0</v>
      </c>
      <c r="J27" s="165"/>
      <c r="K27" s="165">
        <f>SUM(K28:K31)</f>
        <v>0</v>
      </c>
      <c r="L27" s="165"/>
      <c r="M27" s="165">
        <f>SUM(M28:M31)</f>
        <v>0</v>
      </c>
      <c r="N27" s="164"/>
      <c r="O27" s="164">
        <f>SUM(O28:O31)</f>
        <v>0</v>
      </c>
      <c r="P27" s="164"/>
      <c r="Q27" s="164">
        <f>SUM(Q28:Q31)</f>
        <v>1.28</v>
      </c>
      <c r="R27" s="165"/>
      <c r="S27" s="165"/>
      <c r="T27" s="166"/>
      <c r="U27" s="162"/>
      <c r="V27" s="162">
        <f>SUM(V28:V31)</f>
        <v>14.86</v>
      </c>
      <c r="W27" s="162"/>
      <c r="X27" s="162"/>
      <c r="Y27" s="162"/>
      <c r="AG27" t="s">
        <v>112</v>
      </c>
    </row>
    <row r="28" spans="1:60" outlineLevel="1">
      <c r="A28" s="167">
        <v>7</v>
      </c>
      <c r="B28" s="168" t="s">
        <v>143</v>
      </c>
      <c r="C28" s="177" t="s">
        <v>144</v>
      </c>
      <c r="D28" s="169" t="s">
        <v>127</v>
      </c>
      <c r="E28" s="170">
        <v>8.4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6.3E-2</v>
      </c>
      <c r="Q28" s="170">
        <f>ROUND(E28*P28,2)</f>
        <v>0.53</v>
      </c>
      <c r="R28" s="172" t="s">
        <v>145</v>
      </c>
      <c r="S28" s="172" t="s">
        <v>117</v>
      </c>
      <c r="T28" s="173" t="s">
        <v>117</v>
      </c>
      <c r="U28" s="158">
        <v>1.01</v>
      </c>
      <c r="V28" s="158">
        <f>ROUND(E28*U28,2)</f>
        <v>8.48</v>
      </c>
      <c r="W28" s="158"/>
      <c r="X28" s="158" t="s">
        <v>118</v>
      </c>
      <c r="Y28" s="158" t="s">
        <v>119</v>
      </c>
      <c r="Z28" s="147"/>
      <c r="AA28" s="147"/>
      <c r="AB28" s="147"/>
      <c r="AC28" s="147"/>
      <c r="AD28" s="147"/>
      <c r="AE28" s="147"/>
      <c r="AF28" s="147"/>
      <c r="AG28" s="147" t="s">
        <v>120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>
      <c r="A29" s="154"/>
      <c r="B29" s="155"/>
      <c r="C29" s="178" t="s">
        <v>129</v>
      </c>
      <c r="D29" s="160"/>
      <c r="E29" s="161">
        <v>8.4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124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>
      <c r="A30" s="167">
        <v>8</v>
      </c>
      <c r="B30" s="168" t="s">
        <v>146</v>
      </c>
      <c r="C30" s="177" t="s">
        <v>147</v>
      </c>
      <c r="D30" s="169" t="s">
        <v>127</v>
      </c>
      <c r="E30" s="170">
        <v>8.4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8.8999999999999996E-2</v>
      </c>
      <c r="Q30" s="170">
        <f>ROUND(E30*P30,2)</f>
        <v>0.75</v>
      </c>
      <c r="R30" s="172"/>
      <c r="S30" s="172" t="s">
        <v>148</v>
      </c>
      <c r="T30" s="173" t="s">
        <v>117</v>
      </c>
      <c r="U30" s="158">
        <v>0.76</v>
      </c>
      <c r="V30" s="158">
        <f>ROUND(E30*U30,2)</f>
        <v>6.38</v>
      </c>
      <c r="W30" s="158"/>
      <c r="X30" s="158" t="s">
        <v>118</v>
      </c>
      <c r="Y30" s="158" t="s">
        <v>119</v>
      </c>
      <c r="Z30" s="147"/>
      <c r="AA30" s="147"/>
      <c r="AB30" s="147"/>
      <c r="AC30" s="147"/>
      <c r="AD30" s="147"/>
      <c r="AE30" s="147"/>
      <c r="AF30" s="147"/>
      <c r="AG30" s="147" t="s">
        <v>120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>
      <c r="A31" s="154"/>
      <c r="B31" s="155"/>
      <c r="C31" s="178" t="s">
        <v>149</v>
      </c>
      <c r="D31" s="160"/>
      <c r="E31" s="161">
        <v>8.4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124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>
      <c r="A32" s="150" t="s">
        <v>111</v>
      </c>
      <c r="B32" s="151" t="s">
        <v>69</v>
      </c>
      <c r="C32" s="176" t="s">
        <v>70</v>
      </c>
      <c r="D32" s="163"/>
      <c r="E32" s="164"/>
      <c r="F32" s="165"/>
      <c r="G32" s="165">
        <f>SUMIF(AG33:AG34,"&lt;&gt;NOR",G33:G34)</f>
        <v>0</v>
      </c>
      <c r="H32" s="165"/>
      <c r="I32" s="165">
        <f>SUM(I33:I34)</f>
        <v>0</v>
      </c>
      <c r="J32" s="165"/>
      <c r="K32" s="165">
        <f>SUM(K33:K34)</f>
        <v>0</v>
      </c>
      <c r="L32" s="165"/>
      <c r="M32" s="165">
        <f>SUM(M33:M34)</f>
        <v>0</v>
      </c>
      <c r="N32" s="164"/>
      <c r="O32" s="164">
        <f>SUM(O33:O34)</f>
        <v>0</v>
      </c>
      <c r="P32" s="164"/>
      <c r="Q32" s="164">
        <f>SUM(Q33:Q34)</f>
        <v>0</v>
      </c>
      <c r="R32" s="165"/>
      <c r="S32" s="165"/>
      <c r="T32" s="166"/>
      <c r="U32" s="162"/>
      <c r="V32" s="162">
        <f>SUM(V33:V34)</f>
        <v>20.96</v>
      </c>
      <c r="W32" s="162"/>
      <c r="X32" s="162"/>
      <c r="Y32" s="162"/>
      <c r="AG32" t="s">
        <v>112</v>
      </c>
    </row>
    <row r="33" spans="1:60" ht="22.5" outlineLevel="1">
      <c r="A33" s="167">
        <v>9</v>
      </c>
      <c r="B33" s="168" t="s">
        <v>150</v>
      </c>
      <c r="C33" s="177" t="s">
        <v>151</v>
      </c>
      <c r="D33" s="169" t="s">
        <v>152</v>
      </c>
      <c r="E33" s="170">
        <v>11.087999999999999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 t="s">
        <v>153</v>
      </c>
      <c r="S33" s="172" t="s">
        <v>117</v>
      </c>
      <c r="T33" s="173" t="s">
        <v>117</v>
      </c>
      <c r="U33" s="158">
        <v>1.89</v>
      </c>
      <c r="V33" s="158">
        <f>ROUND(E33*U33,2)</f>
        <v>20.96</v>
      </c>
      <c r="W33" s="158"/>
      <c r="X33" s="158" t="s">
        <v>154</v>
      </c>
      <c r="Y33" s="158" t="s">
        <v>119</v>
      </c>
      <c r="Z33" s="147"/>
      <c r="AA33" s="147"/>
      <c r="AB33" s="147"/>
      <c r="AC33" s="147"/>
      <c r="AD33" s="147"/>
      <c r="AE33" s="147"/>
      <c r="AF33" s="147"/>
      <c r="AG33" s="147" t="s">
        <v>155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>
      <c r="A34" s="154"/>
      <c r="B34" s="155"/>
      <c r="C34" s="239" t="s">
        <v>156</v>
      </c>
      <c r="D34" s="240"/>
      <c r="E34" s="240"/>
      <c r="F34" s="240"/>
      <c r="G34" s="240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122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>
      <c r="A35" s="150" t="s">
        <v>111</v>
      </c>
      <c r="B35" s="151" t="s">
        <v>71</v>
      </c>
      <c r="C35" s="176" t="s">
        <v>72</v>
      </c>
      <c r="D35" s="163"/>
      <c r="E35" s="164"/>
      <c r="F35" s="165"/>
      <c r="G35" s="165">
        <f>SUMIF(AG36:AG40,"&lt;&gt;NOR",G36:G40)</f>
        <v>0</v>
      </c>
      <c r="H35" s="165"/>
      <c r="I35" s="165">
        <f>SUM(I36:I40)</f>
        <v>0</v>
      </c>
      <c r="J35" s="165"/>
      <c r="K35" s="165">
        <f>SUM(K36:K40)</f>
        <v>0</v>
      </c>
      <c r="L35" s="165"/>
      <c r="M35" s="165">
        <f>SUM(M36:M40)</f>
        <v>0</v>
      </c>
      <c r="N35" s="164"/>
      <c r="O35" s="164">
        <f>SUM(O36:O40)</f>
        <v>1.62</v>
      </c>
      <c r="P35" s="164"/>
      <c r="Q35" s="164">
        <f>SUM(Q36:Q40)</f>
        <v>0</v>
      </c>
      <c r="R35" s="165"/>
      <c r="S35" s="165"/>
      <c r="T35" s="166"/>
      <c r="U35" s="162"/>
      <c r="V35" s="162">
        <f>SUM(V36:V40)</f>
        <v>14.030000000000001</v>
      </c>
      <c r="W35" s="162"/>
      <c r="X35" s="162"/>
      <c r="Y35" s="162"/>
      <c r="AG35" t="s">
        <v>112</v>
      </c>
    </row>
    <row r="36" spans="1:60" outlineLevel="1">
      <c r="A36" s="167">
        <v>10</v>
      </c>
      <c r="B36" s="168" t="s">
        <v>157</v>
      </c>
      <c r="C36" s="177" t="s">
        <v>158</v>
      </c>
      <c r="D36" s="169" t="s">
        <v>127</v>
      </c>
      <c r="E36" s="170">
        <v>325.923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4.0000000000000003E-5</v>
      </c>
      <c r="O36" s="170">
        <f>ROUND(E36*N36,2)</f>
        <v>0.01</v>
      </c>
      <c r="P36" s="170">
        <v>0</v>
      </c>
      <c r="Q36" s="170">
        <f>ROUND(E36*P36,2)</f>
        <v>0</v>
      </c>
      <c r="R36" s="172" t="s">
        <v>159</v>
      </c>
      <c r="S36" s="172" t="s">
        <v>117</v>
      </c>
      <c r="T36" s="173" t="s">
        <v>117</v>
      </c>
      <c r="U36" s="158">
        <v>3.5000000000000003E-2</v>
      </c>
      <c r="V36" s="158">
        <f>ROUND(E36*U36,2)</f>
        <v>11.41</v>
      </c>
      <c r="W36" s="158"/>
      <c r="X36" s="158" t="s">
        <v>118</v>
      </c>
      <c r="Y36" s="158" t="s">
        <v>119</v>
      </c>
      <c r="Z36" s="147"/>
      <c r="AA36" s="147"/>
      <c r="AB36" s="147"/>
      <c r="AC36" s="147"/>
      <c r="AD36" s="147"/>
      <c r="AE36" s="147"/>
      <c r="AF36" s="147"/>
      <c r="AG36" s="147" t="s">
        <v>120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33.75" outlineLevel="1">
      <c r="A37" s="167">
        <v>11</v>
      </c>
      <c r="B37" s="168" t="s">
        <v>160</v>
      </c>
      <c r="C37" s="177" t="s">
        <v>161</v>
      </c>
      <c r="D37" s="169" t="s">
        <v>127</v>
      </c>
      <c r="E37" s="170">
        <v>358.51530000000002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4.4999999999999997E-3</v>
      </c>
      <c r="O37" s="170">
        <f>ROUND(E37*N37,2)</f>
        <v>1.61</v>
      </c>
      <c r="P37" s="170">
        <v>0</v>
      </c>
      <c r="Q37" s="170">
        <f>ROUND(E37*P37,2)</f>
        <v>0</v>
      </c>
      <c r="R37" s="172" t="s">
        <v>162</v>
      </c>
      <c r="S37" s="172" t="s">
        <v>117</v>
      </c>
      <c r="T37" s="173" t="s">
        <v>117</v>
      </c>
      <c r="U37" s="158">
        <v>0</v>
      </c>
      <c r="V37" s="158">
        <f>ROUND(E37*U37,2)</f>
        <v>0</v>
      </c>
      <c r="W37" s="158"/>
      <c r="X37" s="158" t="s">
        <v>163</v>
      </c>
      <c r="Y37" s="158" t="s">
        <v>119</v>
      </c>
      <c r="Z37" s="147"/>
      <c r="AA37" s="147"/>
      <c r="AB37" s="147"/>
      <c r="AC37" s="147"/>
      <c r="AD37" s="147"/>
      <c r="AE37" s="147"/>
      <c r="AF37" s="147"/>
      <c r="AG37" s="147" t="s">
        <v>164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>
      <c r="A38" s="154"/>
      <c r="B38" s="155"/>
      <c r="C38" s="178" t="s">
        <v>165</v>
      </c>
      <c r="D38" s="160"/>
      <c r="E38" s="161">
        <v>358.51530000000002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7"/>
      <c r="AA38" s="147"/>
      <c r="AB38" s="147"/>
      <c r="AC38" s="147"/>
      <c r="AD38" s="147"/>
      <c r="AE38" s="147"/>
      <c r="AF38" s="147"/>
      <c r="AG38" s="147" t="s">
        <v>124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>
      <c r="A39" s="167">
        <v>12</v>
      </c>
      <c r="B39" s="168" t="s">
        <v>166</v>
      </c>
      <c r="C39" s="177" t="s">
        <v>167</v>
      </c>
      <c r="D39" s="169" t="s">
        <v>152</v>
      </c>
      <c r="E39" s="170">
        <v>1.62636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 t="s">
        <v>159</v>
      </c>
      <c r="S39" s="172" t="s">
        <v>117</v>
      </c>
      <c r="T39" s="173" t="s">
        <v>117</v>
      </c>
      <c r="U39" s="158">
        <v>1.609</v>
      </c>
      <c r="V39" s="158">
        <f>ROUND(E39*U39,2)</f>
        <v>2.62</v>
      </c>
      <c r="W39" s="158"/>
      <c r="X39" s="158" t="s">
        <v>154</v>
      </c>
      <c r="Y39" s="158" t="s">
        <v>119</v>
      </c>
      <c r="Z39" s="147"/>
      <c r="AA39" s="147"/>
      <c r="AB39" s="147"/>
      <c r="AC39" s="147"/>
      <c r="AD39" s="147"/>
      <c r="AE39" s="147"/>
      <c r="AF39" s="147"/>
      <c r="AG39" s="147" t="s">
        <v>155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>
      <c r="A40" s="154"/>
      <c r="B40" s="155"/>
      <c r="C40" s="239" t="s">
        <v>168</v>
      </c>
      <c r="D40" s="240"/>
      <c r="E40" s="240"/>
      <c r="F40" s="240"/>
      <c r="G40" s="240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122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>
      <c r="A41" s="150" t="s">
        <v>111</v>
      </c>
      <c r="B41" s="151" t="s">
        <v>73</v>
      </c>
      <c r="C41" s="176" t="s">
        <v>74</v>
      </c>
      <c r="D41" s="163"/>
      <c r="E41" s="164"/>
      <c r="F41" s="165"/>
      <c r="G41" s="165">
        <f>SUMIF(AG42:AG46,"&lt;&gt;NOR",G42:G46)</f>
        <v>0</v>
      </c>
      <c r="H41" s="165"/>
      <c r="I41" s="165">
        <f>SUM(I42:I46)</f>
        <v>0</v>
      </c>
      <c r="J41" s="165"/>
      <c r="K41" s="165">
        <f>SUM(K42:K46)</f>
        <v>0</v>
      </c>
      <c r="L41" s="165"/>
      <c r="M41" s="165">
        <f>SUM(M42:M46)</f>
        <v>0</v>
      </c>
      <c r="N41" s="164"/>
      <c r="O41" s="164">
        <f>SUM(O42:O46)</f>
        <v>0.14000000000000001</v>
      </c>
      <c r="P41" s="164"/>
      <c r="Q41" s="164">
        <f>SUM(Q42:Q46)</f>
        <v>0</v>
      </c>
      <c r="R41" s="165"/>
      <c r="S41" s="165"/>
      <c r="T41" s="166"/>
      <c r="U41" s="162"/>
      <c r="V41" s="162">
        <f>SUM(V42:V46)</f>
        <v>7.01</v>
      </c>
      <c r="W41" s="162"/>
      <c r="X41" s="162"/>
      <c r="Y41" s="162"/>
      <c r="AG41" t="s">
        <v>112</v>
      </c>
    </row>
    <row r="42" spans="1:60" ht="33.75" outlineLevel="1">
      <c r="A42" s="167">
        <v>13</v>
      </c>
      <c r="B42" s="168" t="s">
        <v>169</v>
      </c>
      <c r="C42" s="177" t="s">
        <v>170</v>
      </c>
      <c r="D42" s="169" t="s">
        <v>127</v>
      </c>
      <c r="E42" s="170">
        <v>9.4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1.452E-2</v>
      </c>
      <c r="O42" s="170">
        <f>ROUND(E42*N42,2)</f>
        <v>0.14000000000000001</v>
      </c>
      <c r="P42" s="170">
        <v>0</v>
      </c>
      <c r="Q42" s="170">
        <f>ROUND(E42*P42,2)</f>
        <v>0</v>
      </c>
      <c r="R42" s="172" t="s">
        <v>171</v>
      </c>
      <c r="S42" s="172" t="s">
        <v>117</v>
      </c>
      <c r="T42" s="173" t="s">
        <v>117</v>
      </c>
      <c r="U42" s="158">
        <v>0.746</v>
      </c>
      <c r="V42" s="158">
        <f>ROUND(E42*U42,2)</f>
        <v>7.01</v>
      </c>
      <c r="W42" s="158"/>
      <c r="X42" s="158" t="s">
        <v>118</v>
      </c>
      <c r="Y42" s="158" t="s">
        <v>119</v>
      </c>
      <c r="Z42" s="147"/>
      <c r="AA42" s="147"/>
      <c r="AB42" s="147"/>
      <c r="AC42" s="147"/>
      <c r="AD42" s="147"/>
      <c r="AE42" s="147"/>
      <c r="AF42" s="147"/>
      <c r="AG42" s="147" t="s">
        <v>120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>
      <c r="A43" s="154"/>
      <c r="B43" s="155"/>
      <c r="C43" s="178" t="s">
        <v>172</v>
      </c>
      <c r="D43" s="160"/>
      <c r="E43" s="161">
        <v>9.4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124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1">
      <c r="A44" s="167">
        <v>14</v>
      </c>
      <c r="B44" s="168" t="s">
        <v>43</v>
      </c>
      <c r="C44" s="177" t="s">
        <v>173</v>
      </c>
      <c r="D44" s="169" t="s">
        <v>174</v>
      </c>
      <c r="E44" s="170">
        <v>5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148</v>
      </c>
      <c r="T44" s="173" t="s">
        <v>175</v>
      </c>
      <c r="U44" s="158">
        <v>0</v>
      </c>
      <c r="V44" s="158">
        <f>ROUND(E44*U44,2)</f>
        <v>0</v>
      </c>
      <c r="W44" s="158"/>
      <c r="X44" s="158" t="s">
        <v>118</v>
      </c>
      <c r="Y44" s="158" t="s">
        <v>119</v>
      </c>
      <c r="Z44" s="147"/>
      <c r="AA44" s="147"/>
      <c r="AB44" s="147"/>
      <c r="AC44" s="147"/>
      <c r="AD44" s="147"/>
      <c r="AE44" s="147"/>
      <c r="AF44" s="147"/>
      <c r="AG44" s="147" t="s">
        <v>120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>
      <c r="A45" s="154">
        <v>15</v>
      </c>
      <c r="B45" s="155" t="s">
        <v>176</v>
      </c>
      <c r="C45" s="179" t="s">
        <v>177</v>
      </c>
      <c r="D45" s="156" t="s">
        <v>0</v>
      </c>
      <c r="E45" s="175"/>
      <c r="F45" s="159"/>
      <c r="G45" s="158">
        <f>ROUND(E45*F45,2)</f>
        <v>0</v>
      </c>
      <c r="H45" s="159"/>
      <c r="I45" s="158">
        <f>ROUND(E45*H45,2)</f>
        <v>0</v>
      </c>
      <c r="J45" s="159"/>
      <c r="K45" s="158">
        <f>ROUND(E45*J45,2)</f>
        <v>0</v>
      </c>
      <c r="L45" s="158">
        <v>21</v>
      </c>
      <c r="M45" s="158">
        <f>G45*(1+L45/100)</f>
        <v>0</v>
      </c>
      <c r="N45" s="157">
        <v>0</v>
      </c>
      <c r="O45" s="157">
        <f>ROUND(E45*N45,2)</f>
        <v>0</v>
      </c>
      <c r="P45" s="157">
        <v>0</v>
      </c>
      <c r="Q45" s="157">
        <f>ROUND(E45*P45,2)</f>
        <v>0</v>
      </c>
      <c r="R45" s="158" t="s">
        <v>171</v>
      </c>
      <c r="S45" s="158" t="s">
        <v>117</v>
      </c>
      <c r="T45" s="158" t="s">
        <v>117</v>
      </c>
      <c r="U45" s="158">
        <v>0</v>
      </c>
      <c r="V45" s="158">
        <f>ROUND(E45*U45,2)</f>
        <v>0</v>
      </c>
      <c r="W45" s="158"/>
      <c r="X45" s="158" t="s">
        <v>154</v>
      </c>
      <c r="Y45" s="158" t="s">
        <v>119</v>
      </c>
      <c r="Z45" s="147"/>
      <c r="AA45" s="147"/>
      <c r="AB45" s="147"/>
      <c r="AC45" s="147"/>
      <c r="AD45" s="147"/>
      <c r="AE45" s="147"/>
      <c r="AF45" s="147"/>
      <c r="AG45" s="147" t="s">
        <v>155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>
      <c r="A46" s="154"/>
      <c r="B46" s="155"/>
      <c r="C46" s="243" t="s">
        <v>168</v>
      </c>
      <c r="D46" s="244"/>
      <c r="E46" s="244"/>
      <c r="F46" s="244"/>
      <c r="G46" s="244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122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>
      <c r="A47" s="150" t="s">
        <v>111</v>
      </c>
      <c r="B47" s="151" t="s">
        <v>75</v>
      </c>
      <c r="C47" s="176" t="s">
        <v>76</v>
      </c>
      <c r="D47" s="163"/>
      <c r="E47" s="164"/>
      <c r="F47" s="165"/>
      <c r="G47" s="165">
        <f>SUMIF(AG48:AG75,"&lt;&gt;NOR",G48:G75)</f>
        <v>0</v>
      </c>
      <c r="H47" s="165"/>
      <c r="I47" s="165">
        <f>SUM(I48:I75)</f>
        <v>0</v>
      </c>
      <c r="J47" s="165"/>
      <c r="K47" s="165">
        <f>SUM(K48:K75)</f>
        <v>0</v>
      </c>
      <c r="L47" s="165"/>
      <c r="M47" s="165">
        <f>SUM(M48:M75)</f>
        <v>0</v>
      </c>
      <c r="N47" s="164"/>
      <c r="O47" s="164">
        <f>SUM(O48:O75)</f>
        <v>0.49000000000000005</v>
      </c>
      <c r="P47" s="164"/>
      <c r="Q47" s="164">
        <f>SUM(Q48:Q75)</f>
        <v>0.34</v>
      </c>
      <c r="R47" s="165"/>
      <c r="S47" s="165"/>
      <c r="T47" s="166"/>
      <c r="U47" s="162"/>
      <c r="V47" s="162">
        <f>SUM(V48:V75)</f>
        <v>51.129999999999988</v>
      </c>
      <c r="W47" s="162"/>
      <c r="X47" s="162"/>
      <c r="Y47" s="162"/>
      <c r="AG47" t="s">
        <v>112</v>
      </c>
    </row>
    <row r="48" spans="1:60" ht="33.75" outlineLevel="1">
      <c r="A48" s="167">
        <v>16</v>
      </c>
      <c r="B48" s="168" t="s">
        <v>178</v>
      </c>
      <c r="C48" s="177" t="s">
        <v>179</v>
      </c>
      <c r="D48" s="169" t="s">
        <v>115</v>
      </c>
      <c r="E48" s="170">
        <v>47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3.3999999999999998E-3</v>
      </c>
      <c r="O48" s="170">
        <f>ROUND(E48*N48,2)</f>
        <v>0.16</v>
      </c>
      <c r="P48" s="170">
        <v>0</v>
      </c>
      <c r="Q48" s="170">
        <f>ROUND(E48*P48,2)</f>
        <v>0</v>
      </c>
      <c r="R48" s="172" t="s">
        <v>180</v>
      </c>
      <c r="S48" s="172" t="s">
        <v>117</v>
      </c>
      <c r="T48" s="173" t="s">
        <v>117</v>
      </c>
      <c r="U48" s="158">
        <v>0.66815000000000002</v>
      </c>
      <c r="V48" s="158">
        <f>ROUND(E48*U48,2)</f>
        <v>31.4</v>
      </c>
      <c r="W48" s="158"/>
      <c r="X48" s="158" t="s">
        <v>118</v>
      </c>
      <c r="Y48" s="158" t="s">
        <v>119</v>
      </c>
      <c r="Z48" s="147"/>
      <c r="AA48" s="147"/>
      <c r="AB48" s="147"/>
      <c r="AC48" s="147"/>
      <c r="AD48" s="147"/>
      <c r="AE48" s="147"/>
      <c r="AF48" s="147"/>
      <c r="AG48" s="147" t="s">
        <v>120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>
      <c r="A49" s="154"/>
      <c r="B49" s="155"/>
      <c r="C49" s="178" t="s">
        <v>181</v>
      </c>
      <c r="D49" s="160"/>
      <c r="E49" s="161">
        <v>47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124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>
      <c r="A50" s="167">
        <v>17</v>
      </c>
      <c r="B50" s="168" t="s">
        <v>182</v>
      </c>
      <c r="C50" s="177" t="s">
        <v>183</v>
      </c>
      <c r="D50" s="169" t="s">
        <v>127</v>
      </c>
      <c r="E50" s="170">
        <v>7.5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5.77E-3</v>
      </c>
      <c r="O50" s="170">
        <f>ROUND(E50*N50,2)</f>
        <v>0.04</v>
      </c>
      <c r="P50" s="170">
        <v>0</v>
      </c>
      <c r="Q50" s="170">
        <f>ROUND(E50*P50,2)</f>
        <v>0</v>
      </c>
      <c r="R50" s="172" t="s">
        <v>180</v>
      </c>
      <c r="S50" s="172" t="s">
        <v>117</v>
      </c>
      <c r="T50" s="173" t="s">
        <v>117</v>
      </c>
      <c r="U50" s="158">
        <v>1.45245</v>
      </c>
      <c r="V50" s="158">
        <f>ROUND(E50*U50,2)</f>
        <v>10.89</v>
      </c>
      <c r="W50" s="158"/>
      <c r="X50" s="158" t="s">
        <v>118</v>
      </c>
      <c r="Y50" s="158" t="s">
        <v>119</v>
      </c>
      <c r="Z50" s="147"/>
      <c r="AA50" s="147"/>
      <c r="AB50" s="147"/>
      <c r="AC50" s="147"/>
      <c r="AD50" s="147"/>
      <c r="AE50" s="147"/>
      <c r="AF50" s="147"/>
      <c r="AG50" s="147" t="s">
        <v>120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>
      <c r="A51" s="154"/>
      <c r="B51" s="155"/>
      <c r="C51" s="178" t="s">
        <v>184</v>
      </c>
      <c r="D51" s="160"/>
      <c r="E51" s="161">
        <v>7.5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124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>
      <c r="A52" s="167">
        <v>18</v>
      </c>
      <c r="B52" s="168" t="s">
        <v>185</v>
      </c>
      <c r="C52" s="177" t="s">
        <v>186</v>
      </c>
      <c r="D52" s="169" t="s">
        <v>127</v>
      </c>
      <c r="E52" s="170">
        <v>7.5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5.8500000000000002E-3</v>
      </c>
      <c r="Q52" s="170">
        <f>ROUND(E52*P52,2)</f>
        <v>0.04</v>
      </c>
      <c r="R52" s="172" t="s">
        <v>180</v>
      </c>
      <c r="S52" s="172" t="s">
        <v>117</v>
      </c>
      <c r="T52" s="173" t="s">
        <v>117</v>
      </c>
      <c r="U52" s="158">
        <v>0.21</v>
      </c>
      <c r="V52" s="158">
        <f>ROUND(E52*U52,2)</f>
        <v>1.58</v>
      </c>
      <c r="W52" s="158"/>
      <c r="X52" s="158" t="s">
        <v>118</v>
      </c>
      <c r="Y52" s="158" t="s">
        <v>119</v>
      </c>
      <c r="Z52" s="147"/>
      <c r="AA52" s="147"/>
      <c r="AB52" s="147"/>
      <c r="AC52" s="147"/>
      <c r="AD52" s="147"/>
      <c r="AE52" s="147"/>
      <c r="AF52" s="147"/>
      <c r="AG52" s="147" t="s">
        <v>120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>
      <c r="A53" s="154"/>
      <c r="B53" s="155"/>
      <c r="C53" s="178" t="s">
        <v>184</v>
      </c>
      <c r="D53" s="160"/>
      <c r="E53" s="161">
        <v>7.5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7"/>
      <c r="AA53" s="147"/>
      <c r="AB53" s="147"/>
      <c r="AC53" s="147"/>
      <c r="AD53" s="147"/>
      <c r="AE53" s="147"/>
      <c r="AF53" s="147"/>
      <c r="AG53" s="147" t="s">
        <v>124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>
      <c r="A54" s="167">
        <v>19</v>
      </c>
      <c r="B54" s="168" t="s">
        <v>187</v>
      </c>
      <c r="C54" s="177" t="s">
        <v>188</v>
      </c>
      <c r="D54" s="169" t="s">
        <v>189</v>
      </c>
      <c r="E54" s="170">
        <v>78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2.2000000000000001E-4</v>
      </c>
      <c r="O54" s="170">
        <f>ROUND(E54*N54,2)</f>
        <v>0.02</v>
      </c>
      <c r="P54" s="170">
        <v>0</v>
      </c>
      <c r="Q54" s="170">
        <f>ROUND(E54*P54,2)</f>
        <v>0</v>
      </c>
      <c r="R54" s="172"/>
      <c r="S54" s="172" t="s">
        <v>148</v>
      </c>
      <c r="T54" s="173" t="s">
        <v>175</v>
      </c>
      <c r="U54" s="158">
        <v>0.05</v>
      </c>
      <c r="V54" s="158">
        <f>ROUND(E54*U54,2)</f>
        <v>3.9</v>
      </c>
      <c r="W54" s="158"/>
      <c r="X54" s="158" t="s">
        <v>118</v>
      </c>
      <c r="Y54" s="158" t="s">
        <v>119</v>
      </c>
      <c r="Z54" s="147"/>
      <c r="AA54" s="147"/>
      <c r="AB54" s="147"/>
      <c r="AC54" s="147"/>
      <c r="AD54" s="147"/>
      <c r="AE54" s="147"/>
      <c r="AF54" s="147"/>
      <c r="AG54" s="147" t="s">
        <v>120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>
      <c r="A55" s="154"/>
      <c r="B55" s="155"/>
      <c r="C55" s="178" t="s">
        <v>190</v>
      </c>
      <c r="D55" s="160"/>
      <c r="E55" s="161">
        <v>78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124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>
      <c r="A56" s="167">
        <v>20</v>
      </c>
      <c r="B56" s="168" t="s">
        <v>191</v>
      </c>
      <c r="C56" s="177" t="s">
        <v>192</v>
      </c>
      <c r="D56" s="169" t="s">
        <v>193</v>
      </c>
      <c r="E56" s="170">
        <v>28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2.2000000000000001E-4</v>
      </c>
      <c r="O56" s="170">
        <f>ROUND(E56*N56,2)</f>
        <v>0.01</v>
      </c>
      <c r="P56" s="170">
        <v>0</v>
      </c>
      <c r="Q56" s="170">
        <f>ROUND(E56*P56,2)</f>
        <v>0</v>
      </c>
      <c r="R56" s="172"/>
      <c r="S56" s="172" t="s">
        <v>148</v>
      </c>
      <c r="T56" s="173" t="s">
        <v>175</v>
      </c>
      <c r="U56" s="158">
        <v>0.05</v>
      </c>
      <c r="V56" s="158">
        <f>ROUND(E56*U56,2)</f>
        <v>1.4</v>
      </c>
      <c r="W56" s="158"/>
      <c r="X56" s="158" t="s">
        <v>118</v>
      </c>
      <c r="Y56" s="158" t="s">
        <v>119</v>
      </c>
      <c r="Z56" s="147"/>
      <c r="AA56" s="147"/>
      <c r="AB56" s="147"/>
      <c r="AC56" s="147"/>
      <c r="AD56" s="147"/>
      <c r="AE56" s="147"/>
      <c r="AF56" s="147"/>
      <c r="AG56" s="147" t="s">
        <v>120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2">
      <c r="A57" s="154"/>
      <c r="B57" s="155"/>
      <c r="C57" s="178" t="s">
        <v>194</v>
      </c>
      <c r="D57" s="160"/>
      <c r="E57" s="161">
        <v>28</v>
      </c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124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>
      <c r="A58" s="167">
        <v>21</v>
      </c>
      <c r="B58" s="168" t="s">
        <v>195</v>
      </c>
      <c r="C58" s="177" t="s">
        <v>196</v>
      </c>
      <c r="D58" s="169" t="s">
        <v>193</v>
      </c>
      <c r="E58" s="170">
        <v>11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2.2000000000000001E-4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148</v>
      </c>
      <c r="T58" s="173" t="s">
        <v>175</v>
      </c>
      <c r="U58" s="158">
        <v>0.05</v>
      </c>
      <c r="V58" s="158">
        <f>ROUND(E58*U58,2)</f>
        <v>0.55000000000000004</v>
      </c>
      <c r="W58" s="158"/>
      <c r="X58" s="158" t="s">
        <v>118</v>
      </c>
      <c r="Y58" s="158" t="s">
        <v>119</v>
      </c>
      <c r="Z58" s="147"/>
      <c r="AA58" s="147"/>
      <c r="AB58" s="147"/>
      <c r="AC58" s="147"/>
      <c r="AD58" s="147"/>
      <c r="AE58" s="147"/>
      <c r="AF58" s="147"/>
      <c r="AG58" s="147" t="s">
        <v>120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>
      <c r="A59" s="154"/>
      <c r="B59" s="155"/>
      <c r="C59" s="178" t="s">
        <v>197</v>
      </c>
      <c r="D59" s="160"/>
      <c r="E59" s="161">
        <v>11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7"/>
      <c r="AA59" s="147"/>
      <c r="AB59" s="147"/>
      <c r="AC59" s="147"/>
      <c r="AD59" s="147"/>
      <c r="AE59" s="147"/>
      <c r="AF59" s="147"/>
      <c r="AG59" s="147" t="s">
        <v>124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>
      <c r="A60" s="167">
        <v>22</v>
      </c>
      <c r="B60" s="168" t="s">
        <v>198</v>
      </c>
      <c r="C60" s="177" t="s">
        <v>199</v>
      </c>
      <c r="D60" s="169" t="s">
        <v>193</v>
      </c>
      <c r="E60" s="170">
        <v>6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2.2000000000000001E-4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148</v>
      </c>
      <c r="T60" s="173" t="s">
        <v>175</v>
      </c>
      <c r="U60" s="158">
        <v>0.05</v>
      </c>
      <c r="V60" s="158">
        <f>ROUND(E60*U60,2)</f>
        <v>0.3</v>
      </c>
      <c r="W60" s="158"/>
      <c r="X60" s="158" t="s">
        <v>118</v>
      </c>
      <c r="Y60" s="158" t="s">
        <v>119</v>
      </c>
      <c r="Z60" s="147"/>
      <c r="AA60" s="147"/>
      <c r="AB60" s="147"/>
      <c r="AC60" s="147"/>
      <c r="AD60" s="147"/>
      <c r="AE60" s="147"/>
      <c r="AF60" s="147"/>
      <c r="AG60" s="147" t="s">
        <v>120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>
      <c r="A61" s="154"/>
      <c r="B61" s="155"/>
      <c r="C61" s="178" t="s">
        <v>200</v>
      </c>
      <c r="D61" s="160"/>
      <c r="E61" s="161">
        <v>6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124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>
      <c r="A62" s="167">
        <v>23</v>
      </c>
      <c r="B62" s="168" t="s">
        <v>201</v>
      </c>
      <c r="C62" s="177" t="s">
        <v>202</v>
      </c>
      <c r="D62" s="169" t="s">
        <v>115</v>
      </c>
      <c r="E62" s="170">
        <v>47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3.7799999999999999E-3</v>
      </c>
      <c r="O62" s="170">
        <f>ROUND(E62*N62,2)</f>
        <v>0.18</v>
      </c>
      <c r="P62" s="170">
        <v>0</v>
      </c>
      <c r="Q62" s="170">
        <f>ROUND(E62*P62,2)</f>
        <v>0</v>
      </c>
      <c r="R62" s="172" t="s">
        <v>203</v>
      </c>
      <c r="S62" s="172" t="s">
        <v>117</v>
      </c>
      <c r="T62" s="173" t="s">
        <v>117</v>
      </c>
      <c r="U62" s="158">
        <v>0</v>
      </c>
      <c r="V62" s="158">
        <f>ROUND(E62*U62,2)</f>
        <v>0</v>
      </c>
      <c r="W62" s="158"/>
      <c r="X62" s="158" t="s">
        <v>204</v>
      </c>
      <c r="Y62" s="158" t="s">
        <v>119</v>
      </c>
      <c r="Z62" s="147"/>
      <c r="AA62" s="147"/>
      <c r="AB62" s="147"/>
      <c r="AC62" s="147"/>
      <c r="AD62" s="147"/>
      <c r="AE62" s="147"/>
      <c r="AF62" s="147"/>
      <c r="AG62" s="147" t="s">
        <v>205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>
      <c r="A63" s="154"/>
      <c r="B63" s="155"/>
      <c r="C63" s="239" t="s">
        <v>206</v>
      </c>
      <c r="D63" s="240"/>
      <c r="E63" s="240"/>
      <c r="F63" s="240"/>
      <c r="G63" s="240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7"/>
      <c r="AA63" s="147"/>
      <c r="AB63" s="147"/>
      <c r="AC63" s="147"/>
      <c r="AD63" s="147"/>
      <c r="AE63" s="147"/>
      <c r="AF63" s="147"/>
      <c r="AG63" s="147" t="s">
        <v>122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>
      <c r="A64" s="154"/>
      <c r="B64" s="155"/>
      <c r="C64" s="178" t="s">
        <v>207</v>
      </c>
      <c r="D64" s="160"/>
      <c r="E64" s="161">
        <v>47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7"/>
      <c r="AA64" s="147"/>
      <c r="AB64" s="147"/>
      <c r="AC64" s="147"/>
      <c r="AD64" s="147"/>
      <c r="AE64" s="147"/>
      <c r="AF64" s="147"/>
      <c r="AG64" s="147" t="s">
        <v>124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>
      <c r="A65" s="167">
        <v>24</v>
      </c>
      <c r="B65" s="168" t="s">
        <v>208</v>
      </c>
      <c r="C65" s="177" t="s">
        <v>209</v>
      </c>
      <c r="D65" s="169" t="s">
        <v>115</v>
      </c>
      <c r="E65" s="170">
        <v>24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3.3500000000000001E-3</v>
      </c>
      <c r="O65" s="170">
        <f>ROUND(E65*N65,2)</f>
        <v>0.08</v>
      </c>
      <c r="P65" s="170">
        <v>0</v>
      </c>
      <c r="Q65" s="170">
        <f>ROUND(E65*P65,2)</f>
        <v>0</v>
      </c>
      <c r="R65" s="172" t="s">
        <v>203</v>
      </c>
      <c r="S65" s="172" t="s">
        <v>117</v>
      </c>
      <c r="T65" s="173" t="s">
        <v>117</v>
      </c>
      <c r="U65" s="158">
        <v>0</v>
      </c>
      <c r="V65" s="158">
        <f>ROUND(E65*U65,2)</f>
        <v>0</v>
      </c>
      <c r="W65" s="158"/>
      <c r="X65" s="158" t="s">
        <v>204</v>
      </c>
      <c r="Y65" s="158" t="s">
        <v>119</v>
      </c>
      <c r="Z65" s="147"/>
      <c r="AA65" s="147"/>
      <c r="AB65" s="147"/>
      <c r="AC65" s="147"/>
      <c r="AD65" s="147"/>
      <c r="AE65" s="147"/>
      <c r="AF65" s="147"/>
      <c r="AG65" s="147" t="s">
        <v>205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>
      <c r="A66" s="154"/>
      <c r="B66" s="155"/>
      <c r="C66" s="239" t="s">
        <v>210</v>
      </c>
      <c r="D66" s="240"/>
      <c r="E66" s="240"/>
      <c r="F66" s="240"/>
      <c r="G66" s="240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122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>
      <c r="A67" s="154"/>
      <c r="B67" s="155"/>
      <c r="C67" s="178" t="s">
        <v>211</v>
      </c>
      <c r="D67" s="160"/>
      <c r="E67" s="161">
        <v>24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7"/>
      <c r="AA67" s="147"/>
      <c r="AB67" s="147"/>
      <c r="AC67" s="147"/>
      <c r="AD67" s="147"/>
      <c r="AE67" s="147"/>
      <c r="AF67" s="147"/>
      <c r="AG67" s="147" t="s">
        <v>124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>
      <c r="A68" s="167">
        <v>25</v>
      </c>
      <c r="B68" s="168" t="s">
        <v>212</v>
      </c>
      <c r="C68" s="177" t="s">
        <v>213</v>
      </c>
      <c r="D68" s="169" t="s">
        <v>115</v>
      </c>
      <c r="E68" s="170">
        <v>47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4.64E-3</v>
      </c>
      <c r="Q68" s="170">
        <f>ROUND(E68*P68,2)</f>
        <v>0.22</v>
      </c>
      <c r="R68" s="172" t="s">
        <v>203</v>
      </c>
      <c r="S68" s="172" t="s">
        <v>117</v>
      </c>
      <c r="T68" s="173" t="s">
        <v>117</v>
      </c>
      <c r="U68" s="158">
        <v>0</v>
      </c>
      <c r="V68" s="158">
        <f>ROUND(E68*U68,2)</f>
        <v>0</v>
      </c>
      <c r="W68" s="158"/>
      <c r="X68" s="158" t="s">
        <v>204</v>
      </c>
      <c r="Y68" s="158" t="s">
        <v>119</v>
      </c>
      <c r="Z68" s="147"/>
      <c r="AA68" s="147"/>
      <c r="AB68" s="147"/>
      <c r="AC68" s="147"/>
      <c r="AD68" s="147"/>
      <c r="AE68" s="147"/>
      <c r="AF68" s="147"/>
      <c r="AG68" s="147" t="s">
        <v>205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>
      <c r="A69" s="154"/>
      <c r="B69" s="155"/>
      <c r="C69" s="239" t="s">
        <v>214</v>
      </c>
      <c r="D69" s="240"/>
      <c r="E69" s="240"/>
      <c r="F69" s="240"/>
      <c r="G69" s="240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122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>
      <c r="A70" s="154"/>
      <c r="B70" s="155"/>
      <c r="C70" s="178" t="s">
        <v>215</v>
      </c>
      <c r="D70" s="160"/>
      <c r="E70" s="161">
        <v>47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7"/>
      <c r="AA70" s="147"/>
      <c r="AB70" s="147"/>
      <c r="AC70" s="147"/>
      <c r="AD70" s="147"/>
      <c r="AE70" s="147"/>
      <c r="AF70" s="147"/>
      <c r="AG70" s="147" t="s">
        <v>124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>
      <c r="A71" s="167">
        <v>26</v>
      </c>
      <c r="B71" s="168" t="s">
        <v>216</v>
      </c>
      <c r="C71" s="177" t="s">
        <v>217</v>
      </c>
      <c r="D71" s="169" t="s">
        <v>115</v>
      </c>
      <c r="E71" s="170">
        <v>24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</v>
      </c>
      <c r="O71" s="170">
        <f>ROUND(E71*N71,2)</f>
        <v>0</v>
      </c>
      <c r="P71" s="170">
        <v>3.3600000000000001E-3</v>
      </c>
      <c r="Q71" s="170">
        <f>ROUND(E71*P71,2)</f>
        <v>0.08</v>
      </c>
      <c r="R71" s="172" t="s">
        <v>203</v>
      </c>
      <c r="S71" s="172" t="s">
        <v>117</v>
      </c>
      <c r="T71" s="173" t="s">
        <v>117</v>
      </c>
      <c r="U71" s="158">
        <v>0</v>
      </c>
      <c r="V71" s="158">
        <f>ROUND(E71*U71,2)</f>
        <v>0</v>
      </c>
      <c r="W71" s="158"/>
      <c r="X71" s="158" t="s">
        <v>204</v>
      </c>
      <c r="Y71" s="158" t="s">
        <v>119</v>
      </c>
      <c r="Z71" s="147"/>
      <c r="AA71" s="147"/>
      <c r="AB71" s="147"/>
      <c r="AC71" s="147"/>
      <c r="AD71" s="147"/>
      <c r="AE71" s="147"/>
      <c r="AF71" s="147"/>
      <c r="AG71" s="147" t="s">
        <v>205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>
      <c r="A72" s="154"/>
      <c r="B72" s="155"/>
      <c r="C72" s="239" t="s">
        <v>218</v>
      </c>
      <c r="D72" s="240"/>
      <c r="E72" s="240"/>
      <c r="F72" s="240"/>
      <c r="G72" s="240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122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>
      <c r="A73" s="154"/>
      <c r="B73" s="155"/>
      <c r="C73" s="178" t="s">
        <v>219</v>
      </c>
      <c r="D73" s="160"/>
      <c r="E73" s="161">
        <v>24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7"/>
      <c r="AA73" s="147"/>
      <c r="AB73" s="147"/>
      <c r="AC73" s="147"/>
      <c r="AD73" s="147"/>
      <c r="AE73" s="147"/>
      <c r="AF73" s="147"/>
      <c r="AG73" s="147" t="s">
        <v>124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>
      <c r="A74" s="167">
        <v>27</v>
      </c>
      <c r="B74" s="168" t="s">
        <v>220</v>
      </c>
      <c r="C74" s="177" t="s">
        <v>221</v>
      </c>
      <c r="D74" s="169" t="s">
        <v>152</v>
      </c>
      <c r="E74" s="170">
        <v>0.23014000000000001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 t="s">
        <v>180</v>
      </c>
      <c r="S74" s="172" t="s">
        <v>117</v>
      </c>
      <c r="T74" s="173" t="s">
        <v>117</v>
      </c>
      <c r="U74" s="158">
        <v>4.82</v>
      </c>
      <c r="V74" s="158">
        <f>ROUND(E74*U74,2)</f>
        <v>1.1100000000000001</v>
      </c>
      <c r="W74" s="158"/>
      <c r="X74" s="158" t="s">
        <v>154</v>
      </c>
      <c r="Y74" s="158" t="s">
        <v>119</v>
      </c>
      <c r="Z74" s="147"/>
      <c r="AA74" s="147"/>
      <c r="AB74" s="147"/>
      <c r="AC74" s="147"/>
      <c r="AD74" s="147"/>
      <c r="AE74" s="147"/>
      <c r="AF74" s="147"/>
      <c r="AG74" s="147" t="s">
        <v>155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>
      <c r="A75" s="154"/>
      <c r="B75" s="155"/>
      <c r="C75" s="239" t="s">
        <v>168</v>
      </c>
      <c r="D75" s="240"/>
      <c r="E75" s="240"/>
      <c r="F75" s="240"/>
      <c r="G75" s="240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7"/>
      <c r="AA75" s="147"/>
      <c r="AB75" s="147"/>
      <c r="AC75" s="147"/>
      <c r="AD75" s="147"/>
      <c r="AE75" s="147"/>
      <c r="AF75" s="147"/>
      <c r="AG75" s="147" t="s">
        <v>122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>
      <c r="A76" s="150" t="s">
        <v>111</v>
      </c>
      <c r="B76" s="151" t="s">
        <v>77</v>
      </c>
      <c r="C76" s="176" t="s">
        <v>78</v>
      </c>
      <c r="D76" s="163"/>
      <c r="E76" s="164"/>
      <c r="F76" s="165"/>
      <c r="G76" s="165">
        <f>SUMIF(AG77:AG82,"&lt;&gt;NOR",G77:G82)</f>
        <v>0</v>
      </c>
      <c r="H76" s="165"/>
      <c r="I76" s="165">
        <f>SUM(I77:I82)</f>
        <v>0</v>
      </c>
      <c r="J76" s="165"/>
      <c r="K76" s="165">
        <f>SUM(K77:K82)</f>
        <v>0</v>
      </c>
      <c r="L76" s="165"/>
      <c r="M76" s="165">
        <f>SUM(M77:M82)</f>
        <v>0</v>
      </c>
      <c r="N76" s="164"/>
      <c r="O76" s="164">
        <f>SUM(O77:O82)</f>
        <v>9.9600000000000009</v>
      </c>
      <c r="P76" s="164"/>
      <c r="Q76" s="164">
        <f>SUM(Q77:Q82)</f>
        <v>4.5599999999999996</v>
      </c>
      <c r="R76" s="165"/>
      <c r="S76" s="165"/>
      <c r="T76" s="166"/>
      <c r="U76" s="162"/>
      <c r="V76" s="162">
        <f>SUM(V77:V82)</f>
        <v>342.59999999999997</v>
      </c>
      <c r="W76" s="162"/>
      <c r="X76" s="162"/>
      <c r="Y76" s="162"/>
      <c r="AG76" t="s">
        <v>112</v>
      </c>
    </row>
    <row r="77" spans="1:60" ht="22.5" outlineLevel="1">
      <c r="A77" s="167">
        <v>28</v>
      </c>
      <c r="B77" s="168" t="s">
        <v>222</v>
      </c>
      <c r="C77" s="177" t="s">
        <v>223</v>
      </c>
      <c r="D77" s="169" t="s">
        <v>127</v>
      </c>
      <c r="E77" s="170">
        <v>325.923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1.4E-2</v>
      </c>
      <c r="Q77" s="170">
        <f>ROUND(E77*P77,2)</f>
        <v>4.5599999999999996</v>
      </c>
      <c r="R77" s="172" t="s">
        <v>224</v>
      </c>
      <c r="S77" s="172" t="s">
        <v>117</v>
      </c>
      <c r="T77" s="173" t="s">
        <v>117</v>
      </c>
      <c r="U77" s="158">
        <v>0.1</v>
      </c>
      <c r="V77" s="158">
        <f>ROUND(E77*U77,2)</f>
        <v>32.590000000000003</v>
      </c>
      <c r="W77" s="158"/>
      <c r="X77" s="158" t="s">
        <v>118</v>
      </c>
      <c r="Y77" s="158" t="s">
        <v>119</v>
      </c>
      <c r="Z77" s="147"/>
      <c r="AA77" s="147"/>
      <c r="AB77" s="147"/>
      <c r="AC77" s="147"/>
      <c r="AD77" s="147"/>
      <c r="AE77" s="147"/>
      <c r="AF77" s="147"/>
      <c r="AG77" s="147" t="s">
        <v>120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>
      <c r="A78" s="167">
        <v>29</v>
      </c>
      <c r="B78" s="168" t="s">
        <v>225</v>
      </c>
      <c r="C78" s="177" t="s">
        <v>226</v>
      </c>
      <c r="D78" s="169" t="s">
        <v>174</v>
      </c>
      <c r="E78" s="170">
        <v>1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/>
      <c r="S78" s="172" t="s">
        <v>148</v>
      </c>
      <c r="T78" s="173" t="s">
        <v>175</v>
      </c>
      <c r="U78" s="158">
        <v>0</v>
      </c>
      <c r="V78" s="158">
        <f>ROUND(E78*U78,2)</f>
        <v>0</v>
      </c>
      <c r="W78" s="158"/>
      <c r="X78" s="158" t="s">
        <v>118</v>
      </c>
      <c r="Y78" s="158" t="s">
        <v>119</v>
      </c>
      <c r="Z78" s="147"/>
      <c r="AA78" s="147"/>
      <c r="AB78" s="147"/>
      <c r="AC78" s="147"/>
      <c r="AD78" s="147"/>
      <c r="AE78" s="147"/>
      <c r="AF78" s="147"/>
      <c r="AG78" s="147" t="s">
        <v>120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>
      <c r="A79" s="167">
        <v>30</v>
      </c>
      <c r="B79" s="168" t="s">
        <v>227</v>
      </c>
      <c r="C79" s="177" t="s">
        <v>228</v>
      </c>
      <c r="D79" s="169" t="s">
        <v>127</v>
      </c>
      <c r="E79" s="170">
        <v>325.923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3.056E-2</v>
      </c>
      <c r="O79" s="170">
        <f>ROUND(E79*N79,2)</f>
        <v>9.9600000000000009</v>
      </c>
      <c r="P79" s="170">
        <v>0</v>
      </c>
      <c r="Q79" s="170">
        <f>ROUND(E79*P79,2)</f>
        <v>0</v>
      </c>
      <c r="R79" s="172"/>
      <c r="S79" s="172" t="s">
        <v>148</v>
      </c>
      <c r="T79" s="173" t="s">
        <v>175</v>
      </c>
      <c r="U79" s="158">
        <v>0.88</v>
      </c>
      <c r="V79" s="158">
        <f>ROUND(E79*U79,2)</f>
        <v>286.81</v>
      </c>
      <c r="W79" s="158"/>
      <c r="X79" s="158" t="s">
        <v>118</v>
      </c>
      <c r="Y79" s="158" t="s">
        <v>119</v>
      </c>
      <c r="Z79" s="147"/>
      <c r="AA79" s="147"/>
      <c r="AB79" s="147"/>
      <c r="AC79" s="147"/>
      <c r="AD79" s="147"/>
      <c r="AE79" s="147"/>
      <c r="AF79" s="147"/>
      <c r="AG79" s="147" t="s">
        <v>120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>
      <c r="A80" s="154"/>
      <c r="B80" s="155"/>
      <c r="C80" s="178" t="s">
        <v>229</v>
      </c>
      <c r="D80" s="160"/>
      <c r="E80" s="161">
        <v>325.923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124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>
      <c r="A81" s="167">
        <v>31</v>
      </c>
      <c r="B81" s="168" t="s">
        <v>230</v>
      </c>
      <c r="C81" s="177" t="s">
        <v>231</v>
      </c>
      <c r="D81" s="169" t="s">
        <v>152</v>
      </c>
      <c r="E81" s="170">
        <v>9.96021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0</v>
      </c>
      <c r="O81" s="170">
        <f>ROUND(E81*N81,2)</f>
        <v>0</v>
      </c>
      <c r="P81" s="170">
        <v>0</v>
      </c>
      <c r="Q81" s="170">
        <f>ROUND(E81*P81,2)</f>
        <v>0</v>
      </c>
      <c r="R81" s="172" t="s">
        <v>224</v>
      </c>
      <c r="S81" s="172" t="s">
        <v>117</v>
      </c>
      <c r="T81" s="173" t="s">
        <v>117</v>
      </c>
      <c r="U81" s="158">
        <v>2.3290000000000002</v>
      </c>
      <c r="V81" s="158">
        <f>ROUND(E81*U81,2)</f>
        <v>23.2</v>
      </c>
      <c r="W81" s="158"/>
      <c r="X81" s="158" t="s">
        <v>154</v>
      </c>
      <c r="Y81" s="158" t="s">
        <v>119</v>
      </c>
      <c r="Z81" s="147"/>
      <c r="AA81" s="147"/>
      <c r="AB81" s="147"/>
      <c r="AC81" s="147"/>
      <c r="AD81" s="147"/>
      <c r="AE81" s="147"/>
      <c r="AF81" s="147"/>
      <c r="AG81" s="147" t="s">
        <v>155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>
      <c r="A82" s="154"/>
      <c r="B82" s="155"/>
      <c r="C82" s="239" t="s">
        <v>168</v>
      </c>
      <c r="D82" s="240"/>
      <c r="E82" s="240"/>
      <c r="F82" s="240"/>
      <c r="G82" s="240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7"/>
      <c r="AA82" s="147"/>
      <c r="AB82" s="147"/>
      <c r="AC82" s="147"/>
      <c r="AD82" s="147"/>
      <c r="AE82" s="147"/>
      <c r="AF82" s="147"/>
      <c r="AG82" s="147" t="s">
        <v>122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>
      <c r="A83" s="150" t="s">
        <v>111</v>
      </c>
      <c r="B83" s="151" t="s">
        <v>79</v>
      </c>
      <c r="C83" s="176" t="s">
        <v>80</v>
      </c>
      <c r="D83" s="163"/>
      <c r="E83" s="164"/>
      <c r="F83" s="165"/>
      <c r="G83" s="165">
        <f>SUMIF(AG84:AG91,"&lt;&gt;NOR",G84:G91)</f>
        <v>0</v>
      </c>
      <c r="H83" s="165"/>
      <c r="I83" s="165">
        <f>SUM(I84:I91)</f>
        <v>0</v>
      </c>
      <c r="J83" s="165"/>
      <c r="K83" s="165">
        <f>SUM(K84:K91)</f>
        <v>0</v>
      </c>
      <c r="L83" s="165"/>
      <c r="M83" s="165">
        <f>SUM(M84:M91)</f>
        <v>0</v>
      </c>
      <c r="N83" s="164"/>
      <c r="O83" s="164">
        <f>SUM(O84:O91)</f>
        <v>0</v>
      </c>
      <c r="P83" s="164"/>
      <c r="Q83" s="164">
        <f>SUM(Q84:Q91)</f>
        <v>0</v>
      </c>
      <c r="R83" s="165"/>
      <c r="S83" s="165"/>
      <c r="T83" s="166"/>
      <c r="U83" s="162"/>
      <c r="V83" s="162">
        <f>SUM(V84:V91)</f>
        <v>2.86</v>
      </c>
      <c r="W83" s="162"/>
      <c r="X83" s="162"/>
      <c r="Y83" s="162"/>
      <c r="AG83" t="s">
        <v>112</v>
      </c>
    </row>
    <row r="84" spans="1:60" outlineLevel="1">
      <c r="A84" s="167">
        <v>32</v>
      </c>
      <c r="B84" s="168" t="s">
        <v>232</v>
      </c>
      <c r="C84" s="177" t="s">
        <v>233</v>
      </c>
      <c r="D84" s="169" t="s">
        <v>152</v>
      </c>
      <c r="E84" s="170">
        <v>5.8397199999999998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0">
        <v>0</v>
      </c>
      <c r="O84" s="170">
        <f>ROUND(E84*N84,2)</f>
        <v>0</v>
      </c>
      <c r="P84" s="170">
        <v>0</v>
      </c>
      <c r="Q84" s="170">
        <f>ROUND(E84*P84,2)</f>
        <v>0</v>
      </c>
      <c r="R84" s="172" t="s">
        <v>234</v>
      </c>
      <c r="S84" s="172" t="s">
        <v>117</v>
      </c>
      <c r="T84" s="173" t="s">
        <v>117</v>
      </c>
      <c r="U84" s="158">
        <v>0</v>
      </c>
      <c r="V84" s="158">
        <f>ROUND(E84*U84,2)</f>
        <v>0</v>
      </c>
      <c r="W84" s="158"/>
      <c r="X84" s="158" t="s">
        <v>118</v>
      </c>
      <c r="Y84" s="158" t="s">
        <v>119</v>
      </c>
      <c r="Z84" s="147"/>
      <c r="AA84" s="147"/>
      <c r="AB84" s="147"/>
      <c r="AC84" s="147"/>
      <c r="AD84" s="147"/>
      <c r="AE84" s="147"/>
      <c r="AF84" s="147"/>
      <c r="AG84" s="147" t="s">
        <v>120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>
      <c r="A85" s="154"/>
      <c r="B85" s="155"/>
      <c r="C85" s="178" t="s">
        <v>235</v>
      </c>
      <c r="D85" s="160"/>
      <c r="E85" s="161">
        <v>0.74760000000000004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124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>
      <c r="A86" s="154"/>
      <c r="B86" s="155"/>
      <c r="C86" s="178" t="s">
        <v>236</v>
      </c>
      <c r="D86" s="160"/>
      <c r="E86" s="161">
        <v>0.5292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7"/>
      <c r="AA86" s="147"/>
      <c r="AB86" s="147"/>
      <c r="AC86" s="147"/>
      <c r="AD86" s="147"/>
      <c r="AE86" s="147"/>
      <c r="AF86" s="147"/>
      <c r="AG86" s="147" t="s">
        <v>124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>
      <c r="A87" s="154"/>
      <c r="B87" s="155"/>
      <c r="C87" s="178" t="s">
        <v>237</v>
      </c>
      <c r="D87" s="160"/>
      <c r="E87" s="161">
        <v>4.5629200000000001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7"/>
      <c r="AA87" s="147"/>
      <c r="AB87" s="147"/>
      <c r="AC87" s="147"/>
      <c r="AD87" s="147"/>
      <c r="AE87" s="147"/>
      <c r="AF87" s="147"/>
      <c r="AG87" s="147" t="s">
        <v>124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>
      <c r="A88" s="167">
        <v>33</v>
      </c>
      <c r="B88" s="168" t="s">
        <v>238</v>
      </c>
      <c r="C88" s="177" t="s">
        <v>239</v>
      </c>
      <c r="D88" s="169" t="s">
        <v>152</v>
      </c>
      <c r="E88" s="170">
        <v>5.8397199999999998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0</v>
      </c>
      <c r="O88" s="170">
        <f>ROUND(E88*N88,2)</f>
        <v>0</v>
      </c>
      <c r="P88" s="170">
        <v>0</v>
      </c>
      <c r="Q88" s="170">
        <f>ROUND(E88*P88,2)</f>
        <v>0</v>
      </c>
      <c r="R88" s="172"/>
      <c r="S88" s="172" t="s">
        <v>148</v>
      </c>
      <c r="T88" s="173" t="s">
        <v>175</v>
      </c>
      <c r="U88" s="158">
        <v>0.49</v>
      </c>
      <c r="V88" s="158">
        <f>ROUND(E88*U88,2)</f>
        <v>2.86</v>
      </c>
      <c r="W88" s="158"/>
      <c r="X88" s="158" t="s">
        <v>118</v>
      </c>
      <c r="Y88" s="158" t="s">
        <v>119</v>
      </c>
      <c r="Z88" s="147"/>
      <c r="AA88" s="147"/>
      <c r="AB88" s="147"/>
      <c r="AC88" s="147"/>
      <c r="AD88" s="147"/>
      <c r="AE88" s="147"/>
      <c r="AF88" s="147"/>
      <c r="AG88" s="147" t="s">
        <v>120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2">
      <c r="A89" s="154"/>
      <c r="B89" s="155"/>
      <c r="C89" s="178" t="s">
        <v>235</v>
      </c>
      <c r="D89" s="160"/>
      <c r="E89" s="161">
        <v>0.74760000000000004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7"/>
      <c r="AA89" s="147"/>
      <c r="AB89" s="147"/>
      <c r="AC89" s="147"/>
      <c r="AD89" s="147"/>
      <c r="AE89" s="147"/>
      <c r="AF89" s="147"/>
      <c r="AG89" s="147" t="s">
        <v>124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>
      <c r="A90" s="154"/>
      <c r="B90" s="155"/>
      <c r="C90" s="178" t="s">
        <v>240</v>
      </c>
      <c r="D90" s="160"/>
      <c r="E90" s="161">
        <v>0.5292</v>
      </c>
      <c r="F90" s="158"/>
      <c r="G90" s="1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7"/>
      <c r="AA90" s="147"/>
      <c r="AB90" s="147"/>
      <c r="AC90" s="147"/>
      <c r="AD90" s="147"/>
      <c r="AE90" s="147"/>
      <c r="AF90" s="147"/>
      <c r="AG90" s="147" t="s">
        <v>124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>
      <c r="A91" s="154"/>
      <c r="B91" s="155"/>
      <c r="C91" s="178" t="s">
        <v>237</v>
      </c>
      <c r="D91" s="160"/>
      <c r="E91" s="161">
        <v>4.5629200000000001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7"/>
      <c r="AA91" s="147"/>
      <c r="AB91" s="147"/>
      <c r="AC91" s="147"/>
      <c r="AD91" s="147"/>
      <c r="AE91" s="147"/>
      <c r="AF91" s="147"/>
      <c r="AG91" s="147" t="s">
        <v>124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>
      <c r="A92" s="150" t="s">
        <v>111</v>
      </c>
      <c r="B92" s="151" t="s">
        <v>82</v>
      </c>
      <c r="C92" s="176" t="s">
        <v>27</v>
      </c>
      <c r="D92" s="163"/>
      <c r="E92" s="164"/>
      <c r="F92" s="165"/>
      <c r="G92" s="165">
        <f>SUMIF(AG93:AG100,"&lt;&gt;NOR",G93:G100)</f>
        <v>0</v>
      </c>
      <c r="H92" s="165"/>
      <c r="I92" s="165">
        <f>SUM(I93:I100)</f>
        <v>0</v>
      </c>
      <c r="J92" s="165"/>
      <c r="K92" s="165">
        <f>SUM(K93:K100)</f>
        <v>0</v>
      </c>
      <c r="L92" s="165"/>
      <c r="M92" s="165">
        <f>SUM(M93:M100)</f>
        <v>0</v>
      </c>
      <c r="N92" s="164"/>
      <c r="O92" s="164">
        <f>SUM(O93:O100)</f>
        <v>0.08</v>
      </c>
      <c r="P92" s="164"/>
      <c r="Q92" s="164">
        <f>SUM(Q93:Q100)</f>
        <v>0</v>
      </c>
      <c r="R92" s="165"/>
      <c r="S92" s="165"/>
      <c r="T92" s="166"/>
      <c r="U92" s="162"/>
      <c r="V92" s="162">
        <f>SUM(V93:V100)</f>
        <v>52</v>
      </c>
      <c r="W92" s="162"/>
      <c r="X92" s="162"/>
      <c r="Y92" s="162"/>
      <c r="AG92" t="s">
        <v>112</v>
      </c>
    </row>
    <row r="93" spans="1:60" outlineLevel="1">
      <c r="A93" s="167">
        <v>34</v>
      </c>
      <c r="B93" s="168" t="s">
        <v>241</v>
      </c>
      <c r="C93" s="177" t="s">
        <v>242</v>
      </c>
      <c r="D93" s="169" t="s">
        <v>243</v>
      </c>
      <c r="E93" s="170">
        <v>1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0">
        <v>0</v>
      </c>
      <c r="O93" s="170">
        <f>ROUND(E93*N93,2)</f>
        <v>0</v>
      </c>
      <c r="P93" s="170">
        <v>0</v>
      </c>
      <c r="Q93" s="170">
        <f>ROUND(E93*P93,2)</f>
        <v>0</v>
      </c>
      <c r="R93" s="172"/>
      <c r="S93" s="172" t="s">
        <v>117</v>
      </c>
      <c r="T93" s="173" t="s">
        <v>175</v>
      </c>
      <c r="U93" s="158">
        <v>0</v>
      </c>
      <c r="V93" s="158">
        <f>ROUND(E93*U93,2)</f>
        <v>0</v>
      </c>
      <c r="W93" s="158"/>
      <c r="X93" s="158" t="s">
        <v>244</v>
      </c>
      <c r="Y93" s="158" t="s">
        <v>119</v>
      </c>
      <c r="Z93" s="147"/>
      <c r="AA93" s="147"/>
      <c r="AB93" s="147"/>
      <c r="AC93" s="147"/>
      <c r="AD93" s="147"/>
      <c r="AE93" s="147"/>
      <c r="AF93" s="147"/>
      <c r="AG93" s="147" t="s">
        <v>245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2">
      <c r="A94" s="154"/>
      <c r="B94" s="155"/>
      <c r="C94" s="241" t="s">
        <v>246</v>
      </c>
      <c r="D94" s="242"/>
      <c r="E94" s="242"/>
      <c r="F94" s="242"/>
      <c r="G94" s="242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7"/>
      <c r="AA94" s="147"/>
      <c r="AB94" s="147"/>
      <c r="AC94" s="147"/>
      <c r="AD94" s="147"/>
      <c r="AE94" s="147"/>
      <c r="AF94" s="147"/>
      <c r="AG94" s="147" t="s">
        <v>247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74" t="str">
        <f>C94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94" s="147"/>
      <c r="BC94" s="147"/>
      <c r="BD94" s="147"/>
      <c r="BE94" s="147"/>
      <c r="BF94" s="147"/>
      <c r="BG94" s="147"/>
      <c r="BH94" s="147"/>
    </row>
    <row r="95" spans="1:60" outlineLevel="1">
      <c r="A95" s="167">
        <v>35</v>
      </c>
      <c r="B95" s="168" t="s">
        <v>248</v>
      </c>
      <c r="C95" s="177" t="s">
        <v>249</v>
      </c>
      <c r="D95" s="169" t="s">
        <v>243</v>
      </c>
      <c r="E95" s="170">
        <v>1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0</v>
      </c>
      <c r="O95" s="170">
        <f>ROUND(E95*N95,2)</f>
        <v>0</v>
      </c>
      <c r="P95" s="170">
        <v>0</v>
      </c>
      <c r="Q95" s="170">
        <f>ROUND(E95*P95,2)</f>
        <v>0</v>
      </c>
      <c r="R95" s="172"/>
      <c r="S95" s="172" t="s">
        <v>117</v>
      </c>
      <c r="T95" s="173" t="s">
        <v>175</v>
      </c>
      <c r="U95" s="158">
        <v>0</v>
      </c>
      <c r="V95" s="158">
        <f>ROUND(E95*U95,2)</f>
        <v>0</v>
      </c>
      <c r="W95" s="158"/>
      <c r="X95" s="158" t="s">
        <v>244</v>
      </c>
      <c r="Y95" s="158" t="s">
        <v>119</v>
      </c>
      <c r="Z95" s="147"/>
      <c r="AA95" s="147"/>
      <c r="AB95" s="147"/>
      <c r="AC95" s="147"/>
      <c r="AD95" s="147"/>
      <c r="AE95" s="147"/>
      <c r="AF95" s="147"/>
      <c r="AG95" s="147" t="s">
        <v>245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33.75" outlineLevel="2">
      <c r="A96" s="154"/>
      <c r="B96" s="155"/>
      <c r="C96" s="241" t="s">
        <v>250</v>
      </c>
      <c r="D96" s="242"/>
      <c r="E96" s="242"/>
      <c r="F96" s="242"/>
      <c r="G96" s="242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7"/>
      <c r="AA96" s="147"/>
      <c r="AB96" s="147"/>
      <c r="AC96" s="147"/>
      <c r="AD96" s="147"/>
      <c r="AE96" s="147"/>
      <c r="AF96" s="147"/>
      <c r="AG96" s="147" t="s">
        <v>247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74" t="str">
        <f>C96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96" s="147"/>
      <c r="BC96" s="147"/>
      <c r="BD96" s="147"/>
      <c r="BE96" s="147"/>
      <c r="BF96" s="147"/>
      <c r="BG96" s="147"/>
      <c r="BH96" s="147"/>
    </row>
    <row r="97" spans="1:60" outlineLevel="1">
      <c r="A97" s="167">
        <v>36</v>
      </c>
      <c r="B97" s="168" t="s">
        <v>251</v>
      </c>
      <c r="C97" s="177" t="s">
        <v>252</v>
      </c>
      <c r="D97" s="169" t="s">
        <v>243</v>
      </c>
      <c r="E97" s="170">
        <v>1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2"/>
      <c r="S97" s="172" t="s">
        <v>117</v>
      </c>
      <c r="T97" s="173" t="s">
        <v>175</v>
      </c>
      <c r="U97" s="158">
        <v>0</v>
      </c>
      <c r="V97" s="158">
        <f>ROUND(E97*U97,2)</f>
        <v>0</v>
      </c>
      <c r="W97" s="158"/>
      <c r="X97" s="158" t="s">
        <v>244</v>
      </c>
      <c r="Y97" s="158" t="s">
        <v>119</v>
      </c>
      <c r="Z97" s="147"/>
      <c r="AA97" s="147"/>
      <c r="AB97" s="147"/>
      <c r="AC97" s="147"/>
      <c r="AD97" s="147"/>
      <c r="AE97" s="147"/>
      <c r="AF97" s="147"/>
      <c r="AG97" s="147" t="s">
        <v>245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22.5" outlineLevel="2">
      <c r="A98" s="154"/>
      <c r="B98" s="155"/>
      <c r="C98" s="241" t="s">
        <v>253</v>
      </c>
      <c r="D98" s="242"/>
      <c r="E98" s="242"/>
      <c r="F98" s="242"/>
      <c r="G98" s="242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7"/>
      <c r="AA98" s="147"/>
      <c r="AB98" s="147"/>
      <c r="AC98" s="147"/>
      <c r="AD98" s="147"/>
      <c r="AE98" s="147"/>
      <c r="AF98" s="147"/>
      <c r="AG98" s="147" t="s">
        <v>247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74" t="str">
        <f>C98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98" s="147"/>
      <c r="BC98" s="147"/>
      <c r="BD98" s="147"/>
      <c r="BE98" s="147"/>
      <c r="BF98" s="147"/>
      <c r="BG98" s="147"/>
      <c r="BH98" s="147"/>
    </row>
    <row r="99" spans="1:60" ht="22.5" outlineLevel="1">
      <c r="A99" s="167">
        <v>37</v>
      </c>
      <c r="B99" s="168" t="s">
        <v>254</v>
      </c>
      <c r="C99" s="177" t="s">
        <v>255</v>
      </c>
      <c r="D99" s="169" t="s">
        <v>256</v>
      </c>
      <c r="E99" s="170">
        <v>1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0">
        <v>8.4709999999999994E-2</v>
      </c>
      <c r="O99" s="170">
        <f>ROUND(E99*N99,2)</f>
        <v>0.08</v>
      </c>
      <c r="P99" s="170">
        <v>0</v>
      </c>
      <c r="Q99" s="170">
        <f>ROUND(E99*P99,2)</f>
        <v>0</v>
      </c>
      <c r="R99" s="172"/>
      <c r="S99" s="172" t="s">
        <v>148</v>
      </c>
      <c r="T99" s="173" t="s">
        <v>175</v>
      </c>
      <c r="U99" s="158">
        <v>26</v>
      </c>
      <c r="V99" s="158">
        <f>ROUND(E99*U99,2)</f>
        <v>26</v>
      </c>
      <c r="W99" s="158"/>
      <c r="X99" s="158" t="s">
        <v>244</v>
      </c>
      <c r="Y99" s="158" t="s">
        <v>119</v>
      </c>
      <c r="Z99" s="147"/>
      <c r="AA99" s="147"/>
      <c r="AB99" s="147"/>
      <c r="AC99" s="147"/>
      <c r="AD99" s="147"/>
      <c r="AE99" s="147"/>
      <c r="AF99" s="147"/>
      <c r="AG99" s="147" t="s">
        <v>245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1">
      <c r="A100" s="167">
        <v>38</v>
      </c>
      <c r="B100" s="168" t="s">
        <v>257</v>
      </c>
      <c r="C100" s="177" t="s">
        <v>258</v>
      </c>
      <c r="D100" s="169" t="s">
        <v>256</v>
      </c>
      <c r="E100" s="170">
        <v>1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2"/>
      <c r="S100" s="172" t="s">
        <v>148</v>
      </c>
      <c r="T100" s="173" t="s">
        <v>175</v>
      </c>
      <c r="U100" s="158">
        <v>26</v>
      </c>
      <c r="V100" s="158">
        <f>ROUND(E100*U100,2)</f>
        <v>26</v>
      </c>
      <c r="W100" s="158"/>
      <c r="X100" s="158" t="s">
        <v>244</v>
      </c>
      <c r="Y100" s="158" t="s">
        <v>119</v>
      </c>
      <c r="Z100" s="147"/>
      <c r="AA100" s="147"/>
      <c r="AB100" s="147"/>
      <c r="AC100" s="147"/>
      <c r="AD100" s="147"/>
      <c r="AE100" s="147"/>
      <c r="AF100" s="147"/>
      <c r="AG100" s="147" t="s">
        <v>245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>
      <c r="A101" s="3"/>
      <c r="B101" s="4"/>
      <c r="C101" s="180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v>15</v>
      </c>
      <c r="AF101">
        <v>21</v>
      </c>
      <c r="AG101" t="s">
        <v>97</v>
      </c>
    </row>
    <row r="102" spans="1:60">
      <c r="A102" s="150"/>
      <c r="B102" s="151" t="s">
        <v>29</v>
      </c>
      <c r="C102" s="176"/>
      <c r="D102" s="152"/>
      <c r="E102" s="153"/>
      <c r="F102" s="153"/>
      <c r="G102" s="166">
        <f>G8+G12+G19+G27+G32+G35+G41+G47+G76+G83+G92</f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f>SUMIF(L7:L100,AE101,G7:G100)</f>
        <v>0</v>
      </c>
      <c r="AF102">
        <f>SUMIF(L7:L100,AF101,G7:G100)</f>
        <v>0</v>
      </c>
      <c r="AG102" t="s">
        <v>259</v>
      </c>
    </row>
    <row r="103" spans="1:60">
      <c r="C103" s="181"/>
      <c r="D103" s="10"/>
      <c r="AG103" t="s">
        <v>260</v>
      </c>
    </row>
    <row r="104" spans="1:60">
      <c r="D104" s="10"/>
    </row>
    <row r="105" spans="1:60">
      <c r="D105" s="10"/>
    </row>
    <row r="106" spans="1:60">
      <c r="D106" s="10"/>
    </row>
    <row r="107" spans="1:60">
      <c r="D107" s="10"/>
    </row>
    <row r="108" spans="1:60">
      <c r="D108" s="10"/>
    </row>
    <row r="109" spans="1:60">
      <c r="D109" s="10"/>
    </row>
    <row r="110" spans="1:60">
      <c r="D110" s="10"/>
    </row>
    <row r="111" spans="1:60">
      <c r="D111" s="10"/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9231" sheet="1" formatRows="0"/>
  <mergeCells count="20">
    <mergeCell ref="A1:G1"/>
    <mergeCell ref="C2:G2"/>
    <mergeCell ref="C3:G3"/>
    <mergeCell ref="C4:G4"/>
    <mergeCell ref="C34:G34"/>
    <mergeCell ref="C40:G40"/>
    <mergeCell ref="C46:G46"/>
    <mergeCell ref="C63:G63"/>
    <mergeCell ref="C10:G10"/>
    <mergeCell ref="C14:G14"/>
    <mergeCell ref="C21:G21"/>
    <mergeCell ref="C24:G24"/>
    <mergeCell ref="C82:G82"/>
    <mergeCell ref="C94:G94"/>
    <mergeCell ref="C96:G96"/>
    <mergeCell ref="C98:G98"/>
    <mergeCell ref="C66:G66"/>
    <mergeCell ref="C69:G69"/>
    <mergeCell ref="C72:G72"/>
    <mergeCell ref="C75:G75"/>
  </mergeCells>
  <phoneticPr fontId="17" type="noConversion"/>
  <pageMargins left="0.59055118110236204" right="0.196850393700787" top="0.984251969" bottom="0.984251969" header="0.4921259845" footer="0.4921259845"/>
  <pageSetup paperSize="9" orientation="landscape" r:id="rId1"/>
  <headerFooter alignWithMargins="0"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2019-03-19T12:27:02Z</cp:lastPrinted>
  <dcterms:created xsi:type="dcterms:W3CDTF">2009-04-08T07:15:50Z</dcterms:created>
  <dcterms:modified xsi:type="dcterms:W3CDTF">2025-07-14T13:10:09Z</dcterms:modified>
</cp:coreProperties>
</file>